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 CONSTRUIRORIENTE\CLIENTES2025\20250619 CONSULTORIA - AVEN DEL PARQUE PH\12 Docs elaborados\Para publicacion Convocatoria Interventoria\"/>
    </mc:Choice>
  </mc:AlternateContent>
  <xr:revisionPtr revIDLastSave="0" documentId="8_{0829F417-E272-48C0-8A77-CE67877F665B}" xr6:coauthVersionLast="47" xr6:coauthVersionMax="47" xr10:uidLastSave="{00000000-0000-0000-0000-000000000000}"/>
  <bookViews>
    <workbookView xWindow="-120" yWindow="-120" windowWidth="29040" windowHeight="15720" firstSheet="1" activeTab="1" xr2:uid="{5191983E-F442-4B56-9679-F98E5316E108}"/>
  </bookViews>
  <sheets>
    <sheet name="PPTO INTERVENTORIA" sheetId="1" state="hidden" r:id="rId1"/>
    <sheet name="Anexo oferta economica Interven" sheetId="3" r:id="rId2"/>
  </sheets>
  <definedNames>
    <definedName name="_xlnm.Print_Area" localSheetId="1">'Anexo oferta economica Interven'!$B$2:$H$54</definedName>
    <definedName name="_xlnm.Print_Area" localSheetId="0">'PPTO INTERVENTORIA'!$B$2:$H$129</definedName>
    <definedName name="PLAZO" localSheetId="1">'Anexo oferta economica Interven'!$H$7</definedName>
    <definedName name="PLAZO">'PPTO INTERVENTORIA'!$H$7</definedName>
    <definedName name="PLAZO_CIE">'PPTO INTERVENTORIA'!$H$10</definedName>
    <definedName name="PLAZO_CONS">'PPTO INTERVENTORIA'!$H$9</definedName>
    <definedName name="PLAZO_DIS">'PPTO INTERVENTORIA'!$H$8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3" l="1"/>
  <c r="H32" i="3" s="1"/>
  <c r="G33" i="3" l="1"/>
  <c r="H33" i="3" s="1"/>
  <c r="G31" i="3"/>
  <c r="H31" i="3" s="1"/>
  <c r="G30" i="3"/>
  <c r="H30" i="3" s="1"/>
  <c r="G29" i="3"/>
  <c r="H29" i="3" s="1"/>
  <c r="G28" i="3"/>
  <c r="H28" i="3" s="1"/>
  <c r="G27" i="3"/>
  <c r="G26" i="3"/>
  <c r="H26" i="3" s="1"/>
  <c r="G25" i="3"/>
  <c r="G17" i="3"/>
  <c r="H17" i="3" s="1"/>
  <c r="G16" i="3"/>
  <c r="H16" i="3" s="1"/>
  <c r="G15" i="3"/>
  <c r="H15" i="3" s="1"/>
  <c r="G14" i="3"/>
  <c r="H14" i="3" s="1"/>
  <c r="B48" i="3"/>
  <c r="B118" i="1"/>
  <c r="H115" i="1"/>
  <c r="H111" i="1"/>
  <c r="H106" i="1"/>
  <c r="F101" i="1"/>
  <c r="F100" i="1"/>
  <c r="F98" i="1"/>
  <c r="H7" i="1"/>
  <c r="G105" i="1"/>
  <c r="G104" i="1"/>
  <c r="G103" i="1"/>
  <c r="G102" i="1"/>
  <c r="G101" i="1"/>
  <c r="G100" i="1"/>
  <c r="G99" i="1"/>
  <c r="G98" i="1"/>
  <c r="H90" i="1"/>
  <c r="H89" i="1"/>
  <c r="G91" i="1"/>
  <c r="H91" i="1" s="1"/>
  <c r="G90" i="1"/>
  <c r="G89" i="1"/>
  <c r="B82" i="1"/>
  <c r="H75" i="1"/>
  <c r="F62" i="1"/>
  <c r="H69" i="1"/>
  <c r="F64" i="1"/>
  <c r="G69" i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G54" i="1"/>
  <c r="H54" i="1" s="1"/>
  <c r="G53" i="1"/>
  <c r="H53" i="1" s="1"/>
  <c r="G52" i="1"/>
  <c r="H52" i="1" s="1"/>
  <c r="G51" i="1"/>
  <c r="H51" i="1" s="1"/>
  <c r="B43" i="1"/>
  <c r="H43" i="1"/>
  <c r="G30" i="1"/>
  <c r="H30" i="1" s="1"/>
  <c r="G29" i="1"/>
  <c r="H29" i="1" s="1"/>
  <c r="G28" i="1"/>
  <c r="G27" i="1"/>
  <c r="G26" i="1"/>
  <c r="H26" i="1" s="1"/>
  <c r="G25" i="1"/>
  <c r="H25" i="1" s="1"/>
  <c r="G24" i="1"/>
  <c r="H24" i="1" s="1"/>
  <c r="G23" i="1"/>
  <c r="H23" i="1" s="1"/>
  <c r="G16" i="1"/>
  <c r="H16" i="1" s="1"/>
  <c r="G15" i="1"/>
  <c r="H15" i="1" s="1"/>
  <c r="H42" i="1"/>
  <c r="H28" i="1"/>
  <c r="H27" i="1"/>
  <c r="F23" i="1"/>
  <c r="H25" i="3" l="1"/>
  <c r="H19" i="3"/>
  <c r="H21" i="3" s="1"/>
  <c r="H27" i="3"/>
  <c r="H56" i="1"/>
  <c r="H58" i="1" s="1"/>
  <c r="H92" i="1"/>
  <c r="H62" i="1"/>
  <c r="H70" i="1" s="1"/>
  <c r="H17" i="1"/>
  <c r="H34" i="3" l="1"/>
  <c r="H94" i="1"/>
  <c r="H117" i="1" s="1"/>
  <c r="H118" i="1" l="1"/>
  <c r="H119" i="1" s="1"/>
  <c r="H107" i="1"/>
  <c r="H41" i="3"/>
  <c r="H44" i="3"/>
  <c r="H45" i="3"/>
  <c r="H47" i="3"/>
  <c r="H49" i="3"/>
  <c r="H51" i="3"/>
  <c r="H53" i="3"/>
  <c r="H78" i="1"/>
  <c r="H79" i="1"/>
  <c r="H81" i="1"/>
  <c r="H82" i="1"/>
  <c r="H83" i="1"/>
  <c r="H121" i="1"/>
</calcChain>
</file>

<file path=xl/sharedStrings.xml><?xml version="1.0" encoding="utf-8"?>
<sst xmlns="http://schemas.openxmlformats.org/spreadsheetml/2006/main" count="262" uniqueCount="104">
  <si>
    <t>PROYECTO</t>
  </si>
  <si>
    <t>TIEMPO TOTAL EN MESES (Ver Cronograma</t>
  </si>
  <si>
    <t>MESES</t>
  </si>
  <si>
    <t>TIEMPO ETAPA 1 DE ESTUDIOS Y DISEÑOS (Ver cronograma)</t>
  </si>
  <si>
    <t xml:space="preserve">MESES </t>
  </si>
  <si>
    <t>TIEMPO ETAPA 2 DE CONSTRUCCIÓN (Ver Cronograma)</t>
  </si>
  <si>
    <t>TIEMPO ETAPA 3 CIERRE</t>
  </si>
  <si>
    <t>ETAPA 1 DE ESTUDIOS Y DISEÑOS</t>
  </si>
  <si>
    <t xml:space="preserve">COSTOS DE PERSONAL PROFESIONAL </t>
  </si>
  <si>
    <t>A</t>
  </si>
  <si>
    <t>B</t>
  </si>
  <si>
    <t>C</t>
  </si>
  <si>
    <t>D</t>
  </si>
  <si>
    <t>J</t>
  </si>
  <si>
    <t>CARGO / OFICIO (1)</t>
  </si>
  <si>
    <t>EXPERIENCIA MINIMA</t>
  </si>
  <si>
    <t>REMUNERACION MENSUAL</t>
  </si>
  <si>
    <t>CANTIDAD DE PERSONAS</t>
  </si>
  <si>
    <t>% DE DEDICACION</t>
  </si>
  <si>
    <t>Tiempo Total en meses</t>
  </si>
  <si>
    <t>VALOR TOTAL 
(A*B*C*D)</t>
  </si>
  <si>
    <t>Director de Interventoría</t>
  </si>
  <si>
    <t>SUBTOTAL COSTOS DE PERSONAL (1)</t>
  </si>
  <si>
    <t>FACTOR MULTIPLICADOR (2)</t>
  </si>
  <si>
    <t>(1) TOTAL COSTOS DE PERSONAL ETAPA DE ESTUDIOS Y DISEÑOS</t>
  </si>
  <si>
    <t>OTROS COSTOS ADMNISTRATIVOS ETAPA ESTUDIOS Y DISEÑOS</t>
  </si>
  <si>
    <t>K</t>
  </si>
  <si>
    <t>L</t>
  </si>
  <si>
    <t>M</t>
  </si>
  <si>
    <t>S</t>
  </si>
  <si>
    <t>UNIDAD</t>
  </si>
  <si>
    <t>VALOR</t>
  </si>
  <si>
    <t>CANTIDAD</t>
  </si>
  <si>
    <t>VALOR TOTAL (L*M)</t>
  </si>
  <si>
    <t>Alquiler Computadores de escritorio</t>
  </si>
  <si>
    <t>mes</t>
  </si>
  <si>
    <t>Alquiler Cámara fotográfica</t>
  </si>
  <si>
    <t>Viáticos</t>
  </si>
  <si>
    <t>Primas de localización</t>
  </si>
  <si>
    <t>Alquiler de Campamento en el lugar del proyecto (Incluye Servicios Públicos)</t>
  </si>
  <si>
    <t xml:space="preserve">Alquiler Dotación oficina (puestos de trabajo, sillas, teléfonos) 5 puestos de trabajo </t>
  </si>
  <si>
    <t>Comunicaciones (telefonía, fax. email, etc.)</t>
  </si>
  <si>
    <t>Ensayos de laboratorio y mediciones de campo</t>
  </si>
  <si>
    <t>(2) TOTAL OTROS COSTOS ADMNISTRATIVOS ETAPA ESTUDIOS Y DISEÑOS</t>
  </si>
  <si>
    <t>COSTO TOTAL  (1+2)</t>
  </si>
  <si>
    <t>( 3 ) TOTAL IMPUESTOS, TASA Y CONTRIBUCIONES ETAPA ESTUDIOS Y DISEÑOS</t>
  </si>
  <si>
    <t xml:space="preserve">PÓLIZAS </t>
  </si>
  <si>
    <t>( 4 ) TOTAL GASTOS LEGALES ETAPA ESTUDIOS Y DISEÑOS</t>
  </si>
  <si>
    <t>COSTO BÁSICO = (1) + (2) + (3) + (4)  = (5)</t>
  </si>
  <si>
    <t>COSTO TOTAL INTERVENTORIA ESTUDIOS Y DISEÑOS</t>
  </si>
  <si>
    <t>ETAPA 2 DE CONSTRUCCIÓN</t>
  </si>
  <si>
    <t>COSTOS DE PERSONAL PROFESIONAL</t>
  </si>
  <si>
    <t>Residente Técnico</t>
  </si>
  <si>
    <t>(1) TOTAL COSTOS DE PERSONAL ETAPA DE CONSTRUCCIÓN</t>
  </si>
  <si>
    <t>OTROS COSTOS ADMNISTRATIVOS ETAPA DECONSTRUCCIÓN</t>
  </si>
  <si>
    <t xml:space="preserve">mes </t>
  </si>
  <si>
    <t>Alquiler Dotación oficina (puestos de trabajo, sillas, teléfonos)</t>
  </si>
  <si>
    <t>(2) TOTAL OTROS COSTOS ADMNISTRATIVOS ETAPA DE CONSTRUCCIÓN</t>
  </si>
  <si>
    <t>IMPUESTOS, TASA Y CONTRIBUCIONES ETAPA DE CONSTRUCCION</t>
  </si>
  <si>
    <t>( 3 ) TOTAL IMPUESTOS, TASA Y CONTRIBUCIONES ETAPA DE CONSTRUCCIÓN</t>
  </si>
  <si>
    <t>GASTOS LEGALES ETAPA CONSTRUCCIÓN</t>
  </si>
  <si>
    <t>( 4 ) TOTAL GASTOS LEGALES ETAPA DE CONSTRUCCIÓN</t>
  </si>
  <si>
    <t>COSTO BÁSICO = (1) + (2) + (3) + (4) = (5)</t>
  </si>
  <si>
    <t>COSTO TOTAL INTERVENTORIA CONSTRUCCIÓN</t>
  </si>
  <si>
    <t>ETAPA 3 DE CIERRE</t>
  </si>
  <si>
    <t>(1) TOTAL COSTOS DE PERSONAL ETAPA DE CIERRE</t>
  </si>
  <si>
    <t>OTROS COSTOS ADMNISTRATIVOS ETAPA DE CIERRE</t>
  </si>
  <si>
    <t>(2) TOTAL OTROS COSTOS ADMNISTRATIVOS ETAPA DE CIERRE</t>
  </si>
  <si>
    <t>IMPUESTOS, TASA Y CONTRIBUCIONES ETAPA DE CIERRE</t>
  </si>
  <si>
    <t>( 3 ) TOTAL IMPUESTOS, TASA Y CONTRIBUCIONES ETAPA DE CIERRE</t>
  </si>
  <si>
    <t>GASTOS LEGALES ETAPA DE CIERRE</t>
  </si>
  <si>
    <t>( 4 ) TOTAL GASTOS LEGALES ETAPA DE CIERRE</t>
  </si>
  <si>
    <t>COSTO TOTAL INTERVENTORIA ETAPA DE CIERRE</t>
  </si>
  <si>
    <t>TOTAL COSTOS DIRECTOS ETAPAS 1 + 2 + 3</t>
  </si>
  <si>
    <t>CONJUNTO AVENIDA PARQUE PROPIEDAD HORIZONTAL</t>
  </si>
  <si>
    <t>CÁLCULO PRESUPUESTO INTERVENTORÍA</t>
  </si>
  <si>
    <t>Título de Arquitecto o Ingeniero civil con experiencia general de SEIS (06) años contados a partir de la expedición de la tarjeta profesional, y Experiencia específica certificada de TRES (03) años como director de interventoría en PROYECTOS PARA CONJUNTOS RESIDENCILES</t>
  </si>
  <si>
    <t>Ingeniero supervisor Seguridad y salud en el trabajo</t>
  </si>
  <si>
    <t>INGENIERO RESIDENTE SST.
Ingeniero con licencia vigente. Experiencia general de CUATRO (04) años contados a partir de la expedición de la tarjeta profesional, y Experiencia específica certificada de DOS (02) años como residente SST (Seguridad y salud en el Trabajo).</t>
  </si>
  <si>
    <t>Comunicaciones (Internet, telefonía, fax. email, etc.)</t>
  </si>
  <si>
    <t>IMPUESTOS</t>
  </si>
  <si>
    <t>IMPUESTOS, TASA Y CONTRIBUCIONES</t>
  </si>
  <si>
    <t>GASTOS LEGALES</t>
  </si>
  <si>
    <t>INGENIERO RESIDENTE SST.
Ingeniero con licencia vigente. Experiencia general de CUATRO (04) años contados a partir de la expedición de la tarjeta profesional, y Experiencia específica certificada de DOS (02) años como residente SST en proyectos para conjuntos residenciales (Seguridad y salud en el Trabajo).</t>
  </si>
  <si>
    <t>Título de Arquitecto o Ingeniero civil con experiencia general de SEIS (06) años contados a partir de la expedición de la tarjeta profesional, y Experiencia específica certificada de TRES (03) años como director de interventoría en PROYECTOS PARA CONJUNTOS RESIDENCIALES</t>
  </si>
  <si>
    <t>Título de Arquitecto o Ingeniero civil
Experiencia general: de TRES (3) años contados a partir de la expedición de la tarjeta profesional, y Experiencia específica certificada: de DOS (2) años como residente de interventoría de proyectos para conjuntos residenciales</t>
  </si>
  <si>
    <t>Arquitecto urbanista</t>
  </si>
  <si>
    <t>Arquitecto con estudios en urbanismo. Experiencia general de CINCO (05) años contados a partir de la expedición de la tarjeta profesional, y Experiencia específica certificada en al menos un contrato donde se evidencia diseño y construccion de jardineras</t>
  </si>
  <si>
    <t xml:space="preserve">TIEMPO TOTAL EN MESES </t>
  </si>
  <si>
    <t>Arquitecto con estudios en urbanismo. Experiencia general de TRES (03) años contados a partir de la expedición de la tarjeta profesional, y Experiencia específica certificada en al menos dos contratos donde se evidencia diseño y/o construcción y/o mantenimiento de jardineras</t>
  </si>
  <si>
    <t>Título de Arquitecto o Ingeniero civil con experiencia general de CINCO (05) años contados a partir de la expedición de la tarjeta profesional, y Experiencia específica certificada de TRES (03) años como director de interventoría en PROYECTOS PARA CONJUNTOS RESIDENCIALES</t>
  </si>
  <si>
    <t>INTERVENTORIA CONTRATO " IMPERMEABILIZACIÓN DE JARDINERAS Y ADOQUÍN- RESTAURACIÓN  Y PINTURA SÓTANO 1 Y 2, DEL CONJUNTO AVENIDA PARQUE"</t>
  </si>
  <si>
    <t>IVA</t>
  </si>
  <si>
    <t>4/1000</t>
  </si>
  <si>
    <t>Papeleria</t>
  </si>
  <si>
    <t>Residente Técnico de interventoría</t>
  </si>
  <si>
    <t>INTERVENTORIA TECNICA, ADMINISTRATIVA Y FINANCIERA PARA EL CONTRATO DE OBRA CUYO OBJETO ES LA "IMPERMEABILIZACIÓN DE JARDINERAS Y ADOQUÍN- RESTAURACIÓN  Y PINTURA SÓTANO 1 Y 2, DEL CONJUNTO AVENIDA PARQUE"</t>
  </si>
  <si>
    <t>SUBTOTAL COSTOS DE INTERVENTORIA PARA CONSTRUCCIÓN</t>
  </si>
  <si>
    <t>RETEFUENTE</t>
  </si>
  <si>
    <t>COSTO TOTAL INTERVENTORIA PARA CONSTRUCCIÓN</t>
  </si>
  <si>
    <t>Ingeniero supervisor Seguridad y salud en el trabajo y Medio Ambiente</t>
  </si>
  <si>
    <t>INGENIERO RESIDENTE SST y MEDIO AMBIENTE.
Ingeniero con licencia vigente. Experiencia general de CUATRO (04) años contados a partir de la expedición de la tarjeta profesional, y Experiencia específica certificada de DOS (02) años como residente SST en proyectos para conjuntos residenciales (Seguridad y salud en el Trabajo).</t>
  </si>
  <si>
    <t>ANEXO OFERTA ECONOMICA INTERVENTORIA</t>
  </si>
  <si>
    <t>ETAPA DE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</si>
</sst>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164" formatCode="_(&quot;$&quot;\ * #,##0.0_);_(&quot;$&quot;\ * \(#,##0.0\);_(&quot;$&quot;\ * &quot;-&quot;??_);_(@_)"/>
    <numFmt numFmtId="165" formatCode="0.0000"/>
    <numFmt numFmtId="166" formatCode="_(&quot;$&quot;\ * #,##0.00_);_(&quot;$&quot;\ * \(#,##0.00\);_(&quot;$&quot;\ * &quot;-&quot;??_);_(@_)"/>
    <numFmt numFmtId="167" formatCode="_(&quot;$&quot;\ * #,##0_);_(&quot;$&quot;\ * \(#,##0\);_(&quot;$&quot;\ * &quot;-&quot;??_);_(@_)"/>
    <numFmt numFmtId="168" formatCode="0.0"/>
    <numFmt numFmtId="169" formatCode="_-&quot;$&quot;\ * #,##0_-;\-&quot;$&quot;\ * #,##0_-;_-&quot;$&quot;\ * &quot;-&quot;??_-;_-@_-"/>
    <numFmt numFmtId="170" formatCode="0.0%"/>
  </numFmts>
  <fonts count="2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22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4"/>
      <color theme="1"/>
      <name val="Calibri"/>
      <family val="2"/>
    </font>
    <font>
      <b/>
      <sz val="16"/>
      <color indexed="8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6"/>
      <name val="Calibri"/>
      <family val="2"/>
    </font>
    <font>
      <sz val="16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D6DCE4"/>
        <bgColor rgb="FFD6DCE4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theme="4" tint="0.79998168889431442"/>
        <bgColor rgb="FFC5E0B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rgb="FFDEEAF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C5E0B3"/>
      </patternFill>
    </fill>
    <fill>
      <patternFill patternType="solid">
        <fgColor theme="5" tint="0.79998168889431442"/>
        <bgColor rgb="FFDEEAF6"/>
      </patternFill>
    </fill>
    <fill>
      <patternFill patternType="solid">
        <fgColor rgb="FFFFFF00"/>
        <bgColor rgb="FFD0CE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/>
      <top style="hair">
        <color indexed="64"/>
      </top>
      <bottom style="hair">
        <color rgb="FF000000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8" fillId="0" borderId="0"/>
    <xf numFmtId="0" fontId="1" fillId="0" borderId="0"/>
    <xf numFmtId="166" fontId="8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/>
    </xf>
    <xf numFmtId="165" fontId="3" fillId="5" borderId="4" xfId="0" applyNumberFormat="1" applyFont="1" applyFill="1" applyBorder="1" applyAlignment="1">
      <alignment horizontal="right"/>
    </xf>
    <xf numFmtId="166" fontId="11" fillId="2" borderId="4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167" fontId="3" fillId="4" borderId="4" xfId="0" applyNumberFormat="1" applyFont="1" applyFill="1" applyBorder="1" applyAlignment="1">
      <alignment horizontal="left" vertical="center"/>
    </xf>
    <xf numFmtId="168" fontId="3" fillId="4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left" vertical="center"/>
    </xf>
    <xf numFmtId="164" fontId="11" fillId="2" borderId="4" xfId="0" applyNumberFormat="1" applyFont="1" applyFill="1" applyBorder="1" applyAlignment="1">
      <alignment horizontal="right"/>
    </xf>
    <xf numFmtId="164" fontId="12" fillId="0" borderId="8" xfId="0" applyNumberFormat="1" applyFont="1" applyBorder="1" applyAlignment="1">
      <alignment horizontal="right"/>
    </xf>
    <xf numFmtId="44" fontId="1" fillId="0" borderId="8" xfId="1" applyFont="1" applyBorder="1" applyAlignment="1">
      <alignment horizontal="center" vertical="center" wrapText="1"/>
    </xf>
    <xf numFmtId="44" fontId="14" fillId="0" borderId="8" xfId="1" applyFont="1" applyFill="1" applyBorder="1"/>
    <xf numFmtId="164" fontId="3" fillId="0" borderId="4" xfId="0" applyNumberFormat="1" applyFont="1" applyBorder="1" applyAlignment="1">
      <alignment horizontal="right"/>
    </xf>
    <xf numFmtId="164" fontId="7" fillId="6" borderId="8" xfId="4" applyNumberFormat="1" applyFont="1" applyFill="1" applyBorder="1" applyAlignment="1">
      <alignment horizontal="right"/>
    </xf>
    <xf numFmtId="0" fontId="7" fillId="0" borderId="0" xfId="2" applyFont="1" applyAlignment="1">
      <alignment horizontal="right"/>
    </xf>
    <xf numFmtId="164" fontId="7" fillId="6" borderId="0" xfId="4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>
      <alignment horizontal="right" vertical="center"/>
    </xf>
    <xf numFmtId="0" fontId="5" fillId="7" borderId="4" xfId="0" applyFont="1" applyFill="1" applyBorder="1" applyAlignment="1">
      <alignment vertical="center"/>
    </xf>
    <xf numFmtId="0" fontId="5" fillId="7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166" fontId="11" fillId="7" borderId="4" xfId="0" applyNumberFormat="1" applyFont="1" applyFill="1" applyBorder="1" applyAlignment="1">
      <alignment horizontal="right" vertical="center"/>
    </xf>
    <xf numFmtId="0" fontId="5" fillId="7" borderId="4" xfId="0" applyFont="1" applyFill="1" applyBorder="1" applyAlignment="1">
      <alignment horizontal="center" vertical="center" wrapText="1"/>
    </xf>
    <xf numFmtId="164" fontId="11" fillId="7" borderId="4" xfId="0" applyNumberFormat="1" applyFont="1" applyFill="1" applyBorder="1" applyAlignment="1">
      <alignment horizontal="right"/>
    </xf>
    <xf numFmtId="164" fontId="11" fillId="8" borderId="4" xfId="0" applyNumberFormat="1" applyFont="1" applyFill="1" applyBorder="1" applyAlignment="1">
      <alignment horizontal="right"/>
    </xf>
    <xf numFmtId="164" fontId="4" fillId="7" borderId="4" xfId="0" applyNumberFormat="1" applyFont="1" applyFill="1" applyBorder="1" applyAlignment="1">
      <alignment horizontal="right" vertical="center"/>
    </xf>
    <xf numFmtId="0" fontId="5" fillId="10" borderId="4" xfId="0" applyFont="1" applyFill="1" applyBorder="1" applyAlignment="1">
      <alignment vertical="center"/>
    </xf>
    <xf numFmtId="0" fontId="5" fillId="10" borderId="4" xfId="0" applyFont="1" applyFill="1" applyBorder="1" applyAlignment="1">
      <alignment horizontal="center" vertical="center"/>
    </xf>
    <xf numFmtId="166" fontId="11" fillId="10" borderId="4" xfId="0" applyNumberFormat="1" applyFont="1" applyFill="1" applyBorder="1" applyAlignment="1">
      <alignment horizontal="right" vertical="center"/>
    </xf>
    <xf numFmtId="0" fontId="5" fillId="10" borderId="4" xfId="0" applyFont="1" applyFill="1" applyBorder="1" applyAlignment="1">
      <alignment horizontal="center" vertical="center" wrapText="1"/>
    </xf>
    <xf numFmtId="164" fontId="11" fillId="10" borderId="4" xfId="0" applyNumberFormat="1" applyFont="1" applyFill="1" applyBorder="1" applyAlignment="1">
      <alignment horizontal="right"/>
    </xf>
    <xf numFmtId="164" fontId="11" fillId="12" borderId="4" xfId="0" applyNumberFormat="1" applyFont="1" applyFill="1" applyBorder="1" applyAlignment="1">
      <alignment horizontal="right"/>
    </xf>
    <xf numFmtId="164" fontId="4" fillId="10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166" fontId="3" fillId="0" borderId="0" xfId="0" applyNumberFormat="1" applyFont="1"/>
    <xf numFmtId="164" fontId="4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21" fillId="0" borderId="0" xfId="0" applyFont="1" applyAlignment="1">
      <alignment vertical="center"/>
    </xf>
    <xf numFmtId="167" fontId="3" fillId="0" borderId="4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 vertical="center" wrapText="1"/>
    </xf>
    <xf numFmtId="1" fontId="3" fillId="4" borderId="4" xfId="0" applyNumberFormat="1" applyFont="1" applyFill="1" applyBorder="1" applyAlignment="1">
      <alignment horizontal="center" vertical="center"/>
    </xf>
    <xf numFmtId="167" fontId="3" fillId="0" borderId="4" xfId="0" applyNumberFormat="1" applyFont="1" applyBorder="1" applyAlignment="1">
      <alignment vertical="center"/>
    </xf>
    <xf numFmtId="167" fontId="4" fillId="7" borderId="4" xfId="0" applyNumberFormat="1" applyFont="1" applyFill="1" applyBorder="1" applyAlignment="1">
      <alignment horizontal="right" vertical="center"/>
    </xf>
    <xf numFmtId="167" fontId="3" fillId="0" borderId="4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right"/>
    </xf>
    <xf numFmtId="9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67" fontId="11" fillId="7" borderId="4" xfId="0" applyNumberFormat="1" applyFont="1" applyFill="1" applyBorder="1" applyAlignment="1">
      <alignment horizontal="right"/>
    </xf>
    <xf numFmtId="169" fontId="11" fillId="8" borderId="4" xfId="0" applyNumberFormat="1" applyFont="1" applyFill="1" applyBorder="1" applyAlignment="1">
      <alignment horizontal="right"/>
    </xf>
    <xf numFmtId="167" fontId="3" fillId="0" borderId="4" xfId="0" applyNumberFormat="1" applyFont="1" applyBorder="1" applyAlignment="1">
      <alignment horizontal="right"/>
    </xf>
    <xf numFmtId="167" fontId="7" fillId="6" borderId="8" xfId="4" applyNumberFormat="1" applyFont="1" applyFill="1" applyBorder="1" applyAlignment="1">
      <alignment horizontal="right"/>
    </xf>
    <xf numFmtId="169" fontId="1" fillId="0" borderId="8" xfId="1" applyNumberFormat="1" applyFont="1" applyBorder="1" applyAlignment="1">
      <alignment horizontal="center" vertical="center" wrapText="1"/>
    </xf>
    <xf numFmtId="169" fontId="11" fillId="7" borderId="4" xfId="0" applyNumberFormat="1" applyFont="1" applyFill="1" applyBorder="1" applyAlignment="1">
      <alignment horizontal="right"/>
    </xf>
    <xf numFmtId="169" fontId="3" fillId="0" borderId="0" xfId="1" applyNumberFormat="1" applyFont="1"/>
    <xf numFmtId="169" fontId="3" fillId="0" borderId="0" xfId="0" applyNumberFormat="1" applyFont="1"/>
    <xf numFmtId="167" fontId="3" fillId="0" borderId="0" xfId="0" applyNumberFormat="1" applyFont="1"/>
    <xf numFmtId="167" fontId="4" fillId="13" borderId="4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2" fontId="4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1" fillId="2" borderId="3" xfId="0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3" fillId="4" borderId="3" xfId="0" applyFont="1" applyFill="1" applyBorder="1" applyAlignment="1">
      <alignment horizontal="left" vertical="center" wrapText="1"/>
    </xf>
    <xf numFmtId="0" fontId="13" fillId="0" borderId="5" xfId="3" applyFont="1" applyBorder="1" applyAlignment="1">
      <alignment horizontal="left" vertical="center"/>
    </xf>
    <xf numFmtId="0" fontId="13" fillId="0" borderId="6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1" fillId="2" borderId="3" xfId="0" applyFont="1" applyFill="1" applyBorder="1" applyAlignment="1">
      <alignment horizontal="right"/>
    </xf>
    <xf numFmtId="0" fontId="12" fillId="0" borderId="8" xfId="0" applyFont="1" applyBorder="1" applyAlignment="1">
      <alignment horizontal="center"/>
    </xf>
    <xf numFmtId="0" fontId="7" fillId="0" borderId="8" xfId="0" applyFont="1" applyBorder="1"/>
    <xf numFmtId="0" fontId="7" fillId="0" borderId="5" xfId="2" applyFont="1" applyBorder="1" applyAlignment="1">
      <alignment horizontal="left"/>
    </xf>
    <xf numFmtId="0" fontId="7" fillId="0" borderId="6" xfId="2" applyFont="1" applyBorder="1" applyAlignment="1">
      <alignment horizontal="left"/>
    </xf>
    <xf numFmtId="0" fontId="7" fillId="0" borderId="7" xfId="2" applyFont="1" applyBorder="1" applyAlignment="1">
      <alignment horizontal="left"/>
    </xf>
    <xf numFmtId="0" fontId="5" fillId="7" borderId="9" xfId="0" applyFont="1" applyFill="1" applyBorder="1" applyAlignment="1">
      <alignment horizontal="center" vertical="center" wrapText="1"/>
    </xf>
    <xf numFmtId="0" fontId="7" fillId="0" borderId="14" xfId="0" applyFont="1" applyBorder="1"/>
    <xf numFmtId="0" fontId="7" fillId="0" borderId="8" xfId="2" applyFont="1" applyBorder="1" applyAlignment="1">
      <alignment horizontal="left"/>
    </xf>
    <xf numFmtId="0" fontId="15" fillId="0" borderId="1" xfId="0" applyFont="1" applyBorder="1"/>
    <xf numFmtId="0" fontId="15" fillId="0" borderId="2" xfId="0" applyFont="1" applyBorder="1"/>
    <xf numFmtId="0" fontId="7" fillId="0" borderId="8" xfId="2" applyFont="1" applyBorder="1" applyAlignment="1">
      <alignment horizontal="right"/>
    </xf>
    <xf numFmtId="0" fontId="4" fillId="2" borderId="3" xfId="0" applyFont="1" applyFill="1" applyBorder="1" applyAlignment="1">
      <alignment horizontal="right" vertical="center" wrapText="1"/>
    </xf>
    <xf numFmtId="0" fontId="16" fillId="0" borderId="1" xfId="0" applyFont="1" applyBorder="1"/>
    <xf numFmtId="0" fontId="16" fillId="0" borderId="2" xfId="0" applyFont="1" applyBorder="1"/>
    <xf numFmtId="0" fontId="9" fillId="7" borderId="3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/>
    </xf>
    <xf numFmtId="0" fontId="19" fillId="0" borderId="1" xfId="0" applyFont="1" applyBorder="1"/>
    <xf numFmtId="0" fontId="19" fillId="0" borderId="2" xfId="0" applyFont="1" applyBorder="1"/>
    <xf numFmtId="0" fontId="20" fillId="0" borderId="3" xfId="0" applyFont="1" applyBorder="1" applyAlignment="1">
      <alignment horizontal="right"/>
    </xf>
    <xf numFmtId="0" fontId="11" fillId="7" borderId="3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/>
    </xf>
    <xf numFmtId="0" fontId="5" fillId="10" borderId="9" xfId="0" applyFont="1" applyFill="1" applyBorder="1" applyAlignment="1">
      <alignment horizontal="center" vertical="center" wrapText="1"/>
    </xf>
    <xf numFmtId="0" fontId="7" fillId="11" borderId="14" xfId="0" applyFont="1" applyFill="1" applyBorder="1"/>
    <xf numFmtId="0" fontId="11" fillId="8" borderId="3" xfId="0" applyFont="1" applyFill="1" applyBorder="1" applyAlignment="1">
      <alignment horizontal="right"/>
    </xf>
    <xf numFmtId="0" fontId="7" fillId="9" borderId="1" xfId="0" applyFont="1" applyFill="1" applyBorder="1"/>
    <xf numFmtId="0" fontId="7" fillId="9" borderId="2" xfId="0" applyFont="1" applyFill="1" applyBorder="1"/>
    <xf numFmtId="0" fontId="4" fillId="7" borderId="3" xfId="0" applyFont="1" applyFill="1" applyBorder="1" applyAlignment="1">
      <alignment horizontal="right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7" fillId="11" borderId="1" xfId="0" applyFont="1" applyFill="1" applyBorder="1"/>
    <xf numFmtId="0" fontId="7" fillId="11" borderId="2" xfId="0" applyFont="1" applyFill="1" applyBorder="1"/>
    <xf numFmtId="0" fontId="11" fillId="10" borderId="3" xfId="0" applyFont="1" applyFill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7" fillId="0" borderId="16" xfId="0" applyFont="1" applyBorder="1"/>
    <xf numFmtId="0" fontId="11" fillId="10" borderId="3" xfId="0" applyFont="1" applyFill="1" applyBorder="1" applyAlignment="1">
      <alignment horizontal="right"/>
    </xf>
    <xf numFmtId="0" fontId="11" fillId="12" borderId="3" xfId="0" applyFont="1" applyFill="1" applyBorder="1" applyAlignment="1">
      <alignment horizontal="right"/>
    </xf>
    <xf numFmtId="0" fontId="4" fillId="10" borderId="3" xfId="0" applyFont="1" applyFill="1" applyBorder="1" applyAlignment="1">
      <alignment horizontal="right" vertical="center" wrapText="1"/>
    </xf>
    <xf numFmtId="0" fontId="16" fillId="11" borderId="1" xfId="0" applyFont="1" applyFill="1" applyBorder="1"/>
    <xf numFmtId="0" fontId="16" fillId="11" borderId="2" xfId="0" applyFont="1" applyFill="1" applyBorder="1"/>
    <xf numFmtId="0" fontId="7" fillId="0" borderId="5" xfId="2" quotePrefix="1" applyFont="1" applyBorder="1" applyAlignment="1">
      <alignment horizontal="left"/>
    </xf>
    <xf numFmtId="0" fontId="21" fillId="0" borderId="21" xfId="0" applyFont="1" applyBorder="1" applyAlignment="1">
      <alignment horizontal="left" vertical="center" wrapText="1"/>
    </xf>
    <xf numFmtId="0" fontId="4" fillId="7" borderId="18" xfId="0" applyFont="1" applyFill="1" applyBorder="1" applyAlignment="1">
      <alignment horizontal="right" vertical="center" wrapText="1"/>
    </xf>
    <xf numFmtId="0" fontId="4" fillId="7" borderId="19" xfId="0" applyFont="1" applyFill="1" applyBorder="1" applyAlignment="1">
      <alignment horizontal="right" vertical="center" wrapText="1"/>
    </xf>
    <xf numFmtId="0" fontId="4" fillId="7" borderId="20" xfId="0" applyFont="1" applyFill="1" applyBorder="1" applyAlignment="1">
      <alignment horizontal="right" vertical="center" wrapText="1"/>
    </xf>
    <xf numFmtId="0" fontId="7" fillId="0" borderId="5" xfId="2" applyFont="1" applyBorder="1" applyAlignment="1">
      <alignment horizontal="right"/>
    </xf>
    <xf numFmtId="0" fontId="7" fillId="0" borderId="6" xfId="2" applyFont="1" applyBorder="1" applyAlignment="1">
      <alignment horizontal="right"/>
    </xf>
    <xf numFmtId="0" fontId="7" fillId="0" borderId="7" xfId="2" applyFont="1" applyBorder="1" applyAlignment="1">
      <alignment horizontal="right"/>
    </xf>
    <xf numFmtId="0" fontId="4" fillId="13" borderId="3" xfId="0" applyFont="1" applyFill="1" applyBorder="1" applyAlignment="1">
      <alignment horizontal="right" vertical="center" wrapText="1"/>
    </xf>
    <xf numFmtId="0" fontId="4" fillId="13" borderId="1" xfId="0" applyFont="1" applyFill="1" applyBorder="1" applyAlignment="1">
      <alignment horizontal="right" vertical="center" wrapText="1"/>
    </xf>
    <xf numFmtId="0" fontId="4" fillId="13" borderId="2" xfId="0" applyFont="1" applyFill="1" applyBorder="1" applyAlignment="1">
      <alignment horizontal="right" vertical="center" wrapText="1"/>
    </xf>
    <xf numFmtId="2" fontId="23" fillId="14" borderId="4" xfId="0" applyNumberFormat="1" applyFont="1" applyFill="1" applyBorder="1" applyAlignment="1">
      <alignment horizontal="right"/>
    </xf>
    <xf numFmtId="170" fontId="3" fillId="15" borderId="0" xfId="0" applyNumberFormat="1" applyFont="1" applyFill="1" applyAlignment="1">
      <alignment horizontal="center"/>
    </xf>
  </cellXfs>
  <cellStyles count="5">
    <cellStyle name="Moneda" xfId="1" builtinId="4"/>
    <cellStyle name="Moneda 11" xfId="4" xr:uid="{84E29023-1D91-4107-B3D9-BFD36406477D}"/>
    <cellStyle name="Normal" xfId="0" builtinId="0"/>
    <cellStyle name="Normal 11 2" xfId="3" xr:uid="{4B9002D4-98A3-4DFC-A234-CC8DA288DC4A}"/>
    <cellStyle name="Normal 2" xfId="2" xr:uid="{F4E61B71-A332-4F11-92B3-3D5022E9F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1116723</xdr:colOff>
      <xdr:row>1</xdr:row>
      <xdr:rowOff>54741</xdr:rowOff>
    </xdr:from>
    <xdr:to>
      <xdr:col>7</xdr:col>
      <xdr:colOff>32844</xdr:colOff>
      <xdr:row>4</xdr:row>
      <xdr:rowOff>153276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57F5B4-1FE0-EF2F-E3D8-49B51083B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9999" y="240862"/>
          <a:ext cx="1773621" cy="886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2B93C-74EF-4CE8-87D6-AD69F1D12534}">
  <sheetPr>
    <tabColor rgb="FFFFFF00"/>
    <pageSetUpPr fitToPage="1"/>
  </sheetPr>
  <dimension ref="A1:I948"/>
  <sheetViews>
    <sheetView showGridLines="0" view="pageBreakPreview" topLeftCell="A96" zoomScale="85" zoomScaleNormal="70" zoomScaleSheetLayoutView="85" workbookViewId="0">
      <selection activeCell="J10" sqref="J10"/>
    </sheetView>
  </sheetViews>
  <sheetFormatPr baseColWidth="10" defaultColWidth="12.625" defaultRowHeight="15" customHeight="1" x14ac:dyDescent="0.25"/>
  <cols>
    <col min="1" max="1" width="12.875" style="1" customWidth="1"/>
    <col min="2" max="2" width="23" style="1" bestFit="1" customWidth="1"/>
    <col min="3" max="3" width="50" style="1" customWidth="1"/>
    <col min="4" max="4" width="18" style="1" customWidth="1"/>
    <col min="5" max="5" width="18.125" style="1" customWidth="1"/>
    <col min="6" max="6" width="19.75" style="1" customWidth="1"/>
    <col min="7" max="7" width="17.875" style="1" customWidth="1"/>
    <col min="8" max="8" width="24.5" style="1" bestFit="1" customWidth="1"/>
    <col min="9" max="9" width="7.75" style="73" customWidth="1"/>
    <col min="10" max="16384" width="12.625" style="1"/>
  </cols>
  <sheetData>
    <row r="1" spans="1:8" x14ac:dyDescent="0.25">
      <c r="B1" s="2"/>
      <c r="C1" s="2"/>
    </row>
    <row r="2" spans="1:8" ht="21" x14ac:dyDescent="0.25">
      <c r="B2" s="88" t="s">
        <v>74</v>
      </c>
      <c r="C2" s="89"/>
      <c r="D2" s="89"/>
      <c r="E2" s="89"/>
      <c r="F2" s="90"/>
      <c r="G2" s="89"/>
      <c r="H2" s="89"/>
    </row>
    <row r="3" spans="1:8" ht="21" x14ac:dyDescent="0.25">
      <c r="B3" s="88"/>
      <c r="C3" s="89"/>
      <c r="D3" s="89"/>
      <c r="E3" s="89"/>
      <c r="F3" s="89"/>
      <c r="G3" s="89"/>
      <c r="H3" s="89"/>
    </row>
    <row r="4" spans="1:8" ht="21" x14ac:dyDescent="0.25">
      <c r="B4" s="88" t="s">
        <v>75</v>
      </c>
      <c r="C4" s="89"/>
      <c r="D4" s="89"/>
      <c r="E4" s="89"/>
      <c r="F4" s="89"/>
      <c r="G4" s="89"/>
      <c r="H4" s="89"/>
    </row>
    <row r="5" spans="1:8" ht="12.75" customHeight="1" x14ac:dyDescent="0.25">
      <c r="B5" s="3"/>
      <c r="C5" s="3"/>
      <c r="D5" s="3"/>
      <c r="E5" s="3"/>
      <c r="F5" s="89"/>
      <c r="G5" s="89"/>
      <c r="H5" s="89"/>
    </row>
    <row r="6" spans="1:8" ht="49.5" customHeight="1" x14ac:dyDescent="0.25">
      <c r="A6" s="4"/>
      <c r="B6" s="91" t="s">
        <v>0</v>
      </c>
      <c r="C6" s="92"/>
      <c r="D6" s="93" t="s">
        <v>91</v>
      </c>
      <c r="E6" s="94"/>
      <c r="F6" s="94"/>
      <c r="G6" s="94"/>
      <c r="H6" s="92"/>
    </row>
    <row r="7" spans="1:8" x14ac:dyDescent="0.25">
      <c r="B7" s="96" t="s">
        <v>1</v>
      </c>
      <c r="C7" s="94"/>
      <c r="D7" s="94"/>
      <c r="E7" s="94"/>
      <c r="F7" s="92"/>
      <c r="G7" s="5" t="s">
        <v>2</v>
      </c>
      <c r="H7" s="6">
        <f>SUM(H8:H10)</f>
        <v>8</v>
      </c>
    </row>
    <row r="8" spans="1:8" x14ac:dyDescent="0.25">
      <c r="B8" s="96" t="s">
        <v>3</v>
      </c>
      <c r="C8" s="94"/>
      <c r="D8" s="94"/>
      <c r="E8" s="94"/>
      <c r="F8" s="92"/>
      <c r="G8" s="5" t="s">
        <v>4</v>
      </c>
      <c r="H8" s="7"/>
    </row>
    <row r="9" spans="1:8" x14ac:dyDescent="0.25">
      <c r="B9" s="96" t="s">
        <v>5</v>
      </c>
      <c r="C9" s="94"/>
      <c r="D9" s="94"/>
      <c r="E9" s="94"/>
      <c r="F9" s="92"/>
      <c r="G9" s="5" t="s">
        <v>4</v>
      </c>
      <c r="H9" s="7">
        <v>8</v>
      </c>
    </row>
    <row r="10" spans="1:8" x14ac:dyDescent="0.25">
      <c r="B10" s="97" t="s">
        <v>6</v>
      </c>
      <c r="C10" s="98"/>
      <c r="D10" s="98"/>
      <c r="E10" s="98"/>
      <c r="F10" s="99"/>
      <c r="G10" s="8" t="s">
        <v>4</v>
      </c>
      <c r="H10" s="9"/>
    </row>
    <row r="11" spans="1:8" ht="5.25" customHeight="1" x14ac:dyDescent="0.25">
      <c r="A11" s="2"/>
    </row>
    <row r="12" spans="1:8" ht="31.5" customHeight="1" x14ac:dyDescent="0.25">
      <c r="B12" s="100" t="s">
        <v>7</v>
      </c>
      <c r="C12" s="94"/>
      <c r="D12" s="94"/>
      <c r="E12" s="94"/>
      <c r="F12" s="94"/>
      <c r="G12" s="94"/>
      <c r="H12" s="92"/>
    </row>
    <row r="13" spans="1:8" ht="26.25" customHeight="1" x14ac:dyDescent="0.25">
      <c r="B13" s="101" t="s">
        <v>8</v>
      </c>
      <c r="C13" s="92"/>
      <c r="D13" s="5" t="s">
        <v>9</v>
      </c>
      <c r="E13" s="5" t="s">
        <v>10</v>
      </c>
      <c r="F13" s="5" t="s">
        <v>11</v>
      </c>
      <c r="G13" s="5" t="s">
        <v>12</v>
      </c>
      <c r="H13" s="5" t="s">
        <v>13</v>
      </c>
    </row>
    <row r="14" spans="1:8" ht="30" x14ac:dyDescent="0.25">
      <c r="A14" s="10"/>
      <c r="B14" s="11" t="s">
        <v>14</v>
      </c>
      <c r="C14" s="12" t="s">
        <v>15</v>
      </c>
      <c r="D14" s="13" t="s">
        <v>16</v>
      </c>
      <c r="E14" s="14" t="s">
        <v>17</v>
      </c>
      <c r="F14" s="14" t="s">
        <v>18</v>
      </c>
      <c r="G14" s="14" t="s">
        <v>19</v>
      </c>
      <c r="H14" s="13" t="s">
        <v>20</v>
      </c>
    </row>
    <row r="15" spans="1:8" ht="117" customHeight="1" x14ac:dyDescent="0.25">
      <c r="A15" s="10"/>
      <c r="B15" s="15" t="s">
        <v>21</v>
      </c>
      <c r="C15" s="16" t="s">
        <v>76</v>
      </c>
      <c r="D15" s="64">
        <v>6500000</v>
      </c>
      <c r="E15" s="18">
        <v>1</v>
      </c>
      <c r="F15" s="19">
        <v>1</v>
      </c>
      <c r="G15" s="20">
        <f>PLAZO_DIS</f>
        <v>0</v>
      </c>
      <c r="H15" s="21">
        <f>+D15*E15*F15*G15</f>
        <v>0</v>
      </c>
    </row>
    <row r="16" spans="1:8" ht="135.75" customHeight="1" x14ac:dyDescent="0.25">
      <c r="A16" s="10"/>
      <c r="B16" s="22" t="s">
        <v>77</v>
      </c>
      <c r="C16" s="23" t="s">
        <v>78</v>
      </c>
      <c r="D16" s="65">
        <v>3500000</v>
      </c>
      <c r="E16" s="18">
        <v>1</v>
      </c>
      <c r="F16" s="19">
        <v>0.2</v>
      </c>
      <c r="G16" s="20">
        <f>PLAZO_DIS</f>
        <v>0</v>
      </c>
      <c r="H16" s="21">
        <f>+D16*E16*F16*G16</f>
        <v>0</v>
      </c>
    </row>
    <row r="17" spans="1:8" ht="15.75" customHeight="1" x14ac:dyDescent="0.25">
      <c r="B17" s="102" t="s">
        <v>22</v>
      </c>
      <c r="C17" s="94"/>
      <c r="D17" s="94"/>
      <c r="E17" s="94"/>
      <c r="F17" s="94"/>
      <c r="G17" s="92"/>
      <c r="H17" s="25">
        <f>SUM(H15:H16)</f>
        <v>0</v>
      </c>
    </row>
    <row r="18" spans="1:8" ht="15.75" customHeight="1" x14ac:dyDescent="0.25">
      <c r="B18" s="103" t="s">
        <v>23</v>
      </c>
      <c r="C18" s="94"/>
      <c r="D18" s="94"/>
      <c r="E18" s="94"/>
      <c r="F18" s="94"/>
      <c r="G18" s="92"/>
      <c r="H18" s="26">
        <v>2.2999999999999998</v>
      </c>
    </row>
    <row r="19" spans="1:8" ht="15.75" customHeight="1" x14ac:dyDescent="0.25">
      <c r="A19" s="2"/>
      <c r="B19" s="104" t="s">
        <v>24</v>
      </c>
      <c r="C19" s="94"/>
      <c r="D19" s="94"/>
      <c r="E19" s="94"/>
      <c r="F19" s="94"/>
      <c r="G19" s="92"/>
      <c r="H19" s="27">
        <v>0</v>
      </c>
    </row>
    <row r="20" spans="1:8" ht="5.25" customHeight="1" x14ac:dyDescent="0.25">
      <c r="A20" s="2"/>
    </row>
    <row r="21" spans="1:8" ht="18" customHeight="1" x14ac:dyDescent="0.25">
      <c r="B21" s="105" t="s">
        <v>25</v>
      </c>
      <c r="C21" s="106"/>
      <c r="D21" s="5" t="s">
        <v>26</v>
      </c>
      <c r="E21" s="5" t="s">
        <v>27</v>
      </c>
      <c r="F21" s="5" t="s">
        <v>28</v>
      </c>
      <c r="G21" s="28"/>
      <c r="H21" s="5" t="s">
        <v>29</v>
      </c>
    </row>
    <row r="22" spans="1:8" ht="30" x14ac:dyDescent="0.25">
      <c r="A22" s="10"/>
      <c r="B22" s="107"/>
      <c r="C22" s="108"/>
      <c r="D22" s="14" t="s">
        <v>30</v>
      </c>
      <c r="E22" s="14" t="s">
        <v>31</v>
      </c>
      <c r="F22" s="14" t="s">
        <v>32</v>
      </c>
      <c r="G22" s="14" t="s">
        <v>19</v>
      </c>
      <c r="H22" s="14" t="s">
        <v>33</v>
      </c>
    </row>
    <row r="23" spans="1:8" ht="15.75" customHeight="1" x14ac:dyDescent="0.25">
      <c r="B23" s="109" t="s">
        <v>34</v>
      </c>
      <c r="C23" s="92"/>
      <c r="D23" s="29" t="s">
        <v>35</v>
      </c>
      <c r="E23" s="30">
        <v>1250000</v>
      </c>
      <c r="F23" s="31">
        <f>+E15+E16</f>
        <v>2</v>
      </c>
      <c r="G23" s="20">
        <f t="shared" ref="G23:G30" si="0">PLAZO_DIS</f>
        <v>0</v>
      </c>
      <c r="H23" s="67">
        <f>+E23*F23*G23</f>
        <v>0</v>
      </c>
    </row>
    <row r="24" spans="1:8" ht="15.75" customHeight="1" x14ac:dyDescent="0.25">
      <c r="B24" s="95" t="s">
        <v>36</v>
      </c>
      <c r="C24" s="92"/>
      <c r="D24" s="33" t="s">
        <v>35</v>
      </c>
      <c r="E24" s="30">
        <v>0</v>
      </c>
      <c r="F24" s="31">
        <v>1</v>
      </c>
      <c r="G24" s="20">
        <f t="shared" si="0"/>
        <v>0</v>
      </c>
      <c r="H24" s="67">
        <f t="shared" ref="H24:H30" si="1">+E24*F24*G24</f>
        <v>0</v>
      </c>
    </row>
    <row r="25" spans="1:8" ht="15.75" customHeight="1" x14ac:dyDescent="0.25">
      <c r="B25" s="109" t="s">
        <v>37</v>
      </c>
      <c r="C25" s="92"/>
      <c r="D25" s="29" t="s">
        <v>35</v>
      </c>
      <c r="E25" s="30">
        <v>0</v>
      </c>
      <c r="F25" s="31">
        <v>1</v>
      </c>
      <c r="G25" s="20">
        <f t="shared" si="0"/>
        <v>0</v>
      </c>
      <c r="H25" s="67">
        <f t="shared" si="1"/>
        <v>0</v>
      </c>
    </row>
    <row r="26" spans="1:8" ht="15.75" customHeight="1" x14ac:dyDescent="0.25">
      <c r="B26" s="95" t="s">
        <v>38</v>
      </c>
      <c r="C26" s="92"/>
      <c r="D26" s="33" t="s">
        <v>35</v>
      </c>
      <c r="E26" s="30">
        <v>0</v>
      </c>
      <c r="F26" s="31">
        <v>1</v>
      </c>
      <c r="G26" s="20">
        <f t="shared" si="0"/>
        <v>0</v>
      </c>
      <c r="H26" s="67">
        <f t="shared" si="1"/>
        <v>0</v>
      </c>
    </row>
    <row r="27" spans="1:8" ht="15.75" customHeight="1" x14ac:dyDescent="0.25">
      <c r="B27" s="109" t="s">
        <v>39</v>
      </c>
      <c r="C27" s="92"/>
      <c r="D27" s="29" t="s">
        <v>35</v>
      </c>
      <c r="E27" s="30">
        <v>0</v>
      </c>
      <c r="F27" s="31">
        <v>1</v>
      </c>
      <c r="G27" s="20">
        <f t="shared" si="0"/>
        <v>0</v>
      </c>
      <c r="H27" s="67">
        <f t="shared" si="1"/>
        <v>0</v>
      </c>
    </row>
    <row r="28" spans="1:8" ht="15.75" customHeight="1" x14ac:dyDescent="0.25">
      <c r="B28" s="95" t="s">
        <v>40</v>
      </c>
      <c r="C28" s="92"/>
      <c r="D28" s="33" t="s">
        <v>35</v>
      </c>
      <c r="E28" s="30">
        <v>0</v>
      </c>
      <c r="F28" s="31">
        <v>1</v>
      </c>
      <c r="G28" s="20">
        <f t="shared" si="0"/>
        <v>0</v>
      </c>
      <c r="H28" s="67">
        <f t="shared" si="1"/>
        <v>0</v>
      </c>
    </row>
    <row r="29" spans="1:8" ht="15.75" customHeight="1" x14ac:dyDescent="0.25">
      <c r="B29" s="109" t="s">
        <v>79</v>
      </c>
      <c r="C29" s="92"/>
      <c r="D29" s="29" t="s">
        <v>35</v>
      </c>
      <c r="E29" s="30">
        <v>250000</v>
      </c>
      <c r="F29" s="31">
        <v>1</v>
      </c>
      <c r="G29" s="20">
        <f t="shared" si="0"/>
        <v>0</v>
      </c>
      <c r="H29" s="67">
        <f t="shared" si="1"/>
        <v>0</v>
      </c>
    </row>
    <row r="30" spans="1:8" ht="15" customHeight="1" x14ac:dyDescent="0.25">
      <c r="B30" s="109" t="s">
        <v>42</v>
      </c>
      <c r="C30" s="92"/>
      <c r="D30" s="29" t="s">
        <v>35</v>
      </c>
      <c r="E30" s="30">
        <v>0</v>
      </c>
      <c r="F30" s="31">
        <v>1</v>
      </c>
      <c r="G30" s="20">
        <f t="shared" si="0"/>
        <v>0</v>
      </c>
      <c r="H30" s="67">
        <f t="shared" si="1"/>
        <v>0</v>
      </c>
    </row>
    <row r="31" spans="1:8" ht="15.75" customHeight="1" x14ac:dyDescent="0.25">
      <c r="B31" s="113" t="s">
        <v>43</v>
      </c>
      <c r="C31" s="94"/>
      <c r="D31" s="94"/>
      <c r="E31" s="94"/>
      <c r="F31" s="94"/>
      <c r="G31" s="92"/>
      <c r="H31" s="35">
        <v>0</v>
      </c>
    </row>
    <row r="32" spans="1:8" ht="15.75" customHeight="1" x14ac:dyDescent="0.3">
      <c r="B32" s="114" t="s">
        <v>44</v>
      </c>
      <c r="C32" s="115"/>
      <c r="D32" s="115"/>
      <c r="E32" s="115"/>
      <c r="F32" s="115"/>
      <c r="G32" s="115"/>
      <c r="H32" s="36">
        <v>0</v>
      </c>
    </row>
    <row r="33" spans="1:9" ht="5.25" customHeight="1" x14ac:dyDescent="0.25">
      <c r="A33" s="2"/>
    </row>
    <row r="34" spans="1:9" ht="21" x14ac:dyDescent="0.25">
      <c r="B34" s="110" t="s">
        <v>80</v>
      </c>
      <c r="C34" s="111"/>
      <c r="D34" s="111"/>
      <c r="E34" s="111"/>
      <c r="F34" s="111"/>
      <c r="G34" s="111"/>
      <c r="H34" s="112"/>
    </row>
    <row r="35" spans="1:9" x14ac:dyDescent="0.25">
      <c r="B35" s="116" t="s">
        <v>81</v>
      </c>
      <c r="C35" s="117"/>
      <c r="D35" s="117"/>
      <c r="E35" s="117"/>
      <c r="F35" s="117"/>
      <c r="G35" s="118"/>
      <c r="H35" s="37">
        <v>0</v>
      </c>
    </row>
    <row r="36" spans="1:9" ht="15.75" customHeight="1" x14ac:dyDescent="0.25">
      <c r="B36" s="113" t="s">
        <v>45</v>
      </c>
      <c r="C36" s="94"/>
      <c r="D36" s="94"/>
      <c r="E36" s="94"/>
      <c r="F36" s="94"/>
      <c r="G36" s="92"/>
      <c r="H36" s="35">
        <v>0</v>
      </c>
    </row>
    <row r="37" spans="1:9" ht="5.25" customHeight="1" x14ac:dyDescent="0.25">
      <c r="A37" s="2"/>
    </row>
    <row r="38" spans="1:9" ht="21" x14ac:dyDescent="0.25">
      <c r="B38" s="110" t="s">
        <v>82</v>
      </c>
      <c r="C38" s="111"/>
      <c r="D38" s="111"/>
      <c r="E38" s="111"/>
      <c r="F38" s="111"/>
      <c r="G38" s="111"/>
      <c r="H38" s="112"/>
    </row>
    <row r="39" spans="1:9" x14ac:dyDescent="0.25">
      <c r="B39" s="121" t="s">
        <v>46</v>
      </c>
      <c r="C39" s="121"/>
      <c r="D39" s="121"/>
      <c r="E39" s="121"/>
      <c r="F39" s="121"/>
      <c r="G39" s="121"/>
      <c r="H39" s="38">
        <v>0</v>
      </c>
    </row>
    <row r="40" spans="1:9" ht="15.75" x14ac:dyDescent="0.25">
      <c r="B40" s="113" t="s">
        <v>47</v>
      </c>
      <c r="C40" s="122"/>
      <c r="D40" s="122"/>
      <c r="E40" s="122"/>
      <c r="F40" s="122"/>
      <c r="G40" s="123"/>
      <c r="H40" s="35">
        <v>0</v>
      </c>
    </row>
    <row r="41" spans="1:9" ht="5.25" customHeight="1" x14ac:dyDescent="0.25">
      <c r="A41" s="2"/>
    </row>
    <row r="42" spans="1:9" ht="15.75" customHeight="1" x14ac:dyDescent="0.25">
      <c r="B42" s="103" t="s">
        <v>48</v>
      </c>
      <c r="C42" s="94"/>
      <c r="D42" s="94"/>
      <c r="E42" s="94"/>
      <c r="F42" s="94"/>
      <c r="G42" s="92"/>
      <c r="H42" s="39">
        <f>+H40+H36+H31+H19</f>
        <v>0</v>
      </c>
    </row>
    <row r="43" spans="1:9" ht="15.75" customHeight="1" x14ac:dyDescent="0.25">
      <c r="B43" s="124" t="str">
        <f>"UTILIDAD CONSULTOR "&amp;I43*100&amp;"%"</f>
        <v>UTILIDAD CONSULTOR 7%</v>
      </c>
      <c r="C43" s="124"/>
      <c r="D43" s="124"/>
      <c r="E43" s="124"/>
      <c r="F43" s="124"/>
      <c r="G43" s="124"/>
      <c r="H43" s="40">
        <f>+H42*I43</f>
        <v>0</v>
      </c>
      <c r="I43" s="74">
        <v>7.0000000000000007E-2</v>
      </c>
    </row>
    <row r="44" spans="1:9" ht="9" customHeight="1" x14ac:dyDescent="0.25">
      <c r="B44" s="41"/>
      <c r="C44" s="41"/>
      <c r="D44" s="41"/>
      <c r="E44" s="41"/>
      <c r="F44" s="41"/>
      <c r="G44" s="41"/>
      <c r="H44" s="42"/>
    </row>
    <row r="45" spans="1:9" ht="15.75" customHeight="1" x14ac:dyDescent="0.35">
      <c r="A45" s="2"/>
      <c r="B45" s="125" t="s">
        <v>49</v>
      </c>
      <c r="C45" s="126"/>
      <c r="D45" s="126"/>
      <c r="E45" s="126"/>
      <c r="F45" s="126"/>
      <c r="G45" s="127"/>
      <c r="H45" s="43">
        <v>0</v>
      </c>
    </row>
    <row r="46" spans="1:9" ht="5.25" customHeight="1" x14ac:dyDescent="0.25">
      <c r="A46" s="2"/>
    </row>
    <row r="47" spans="1:9" ht="27.75" customHeight="1" x14ac:dyDescent="0.25">
      <c r="A47" s="2"/>
      <c r="B47" s="128" t="s">
        <v>50</v>
      </c>
      <c r="C47" s="94"/>
      <c r="D47" s="94"/>
      <c r="E47" s="94"/>
      <c r="F47" s="94"/>
      <c r="G47" s="94"/>
      <c r="H47" s="92"/>
    </row>
    <row r="48" spans="1:9" ht="15.75" customHeight="1" x14ac:dyDescent="0.25">
      <c r="A48" s="2"/>
      <c r="B48" s="129" t="s">
        <v>51</v>
      </c>
      <c r="C48" s="106"/>
      <c r="D48" s="5" t="s">
        <v>9</v>
      </c>
      <c r="E48" s="5" t="s">
        <v>10</v>
      </c>
      <c r="F48" s="5" t="s">
        <v>11</v>
      </c>
      <c r="G48" s="5" t="s">
        <v>12</v>
      </c>
      <c r="H48" s="5" t="s">
        <v>13</v>
      </c>
    </row>
    <row r="49" spans="1:8" ht="15" customHeight="1" x14ac:dyDescent="0.25">
      <c r="A49" s="2"/>
      <c r="B49" s="107"/>
      <c r="C49" s="108"/>
      <c r="D49" s="119" t="s">
        <v>16</v>
      </c>
      <c r="E49" s="119" t="s">
        <v>17</v>
      </c>
      <c r="F49" s="119" t="s">
        <v>18</v>
      </c>
      <c r="G49" s="119" t="s">
        <v>19</v>
      </c>
      <c r="H49" s="119" t="s">
        <v>20</v>
      </c>
    </row>
    <row r="50" spans="1:8" x14ac:dyDescent="0.25">
      <c r="A50" s="2"/>
      <c r="B50" s="44" t="s">
        <v>14</v>
      </c>
      <c r="C50" s="45" t="s">
        <v>15</v>
      </c>
      <c r="D50" s="120"/>
      <c r="E50" s="120"/>
      <c r="F50" s="120"/>
      <c r="G50" s="120"/>
      <c r="H50" s="120"/>
    </row>
    <row r="51" spans="1:8" ht="104.25" customHeight="1" x14ac:dyDescent="0.25">
      <c r="A51" s="2"/>
      <c r="B51" s="15" t="s">
        <v>21</v>
      </c>
      <c r="C51" s="16" t="s">
        <v>84</v>
      </c>
      <c r="D51" s="64">
        <v>6500000</v>
      </c>
      <c r="E51" s="18">
        <v>1</v>
      </c>
      <c r="F51" s="19">
        <v>0.4</v>
      </c>
      <c r="G51" s="20">
        <f>PLAZO_CONS</f>
        <v>8</v>
      </c>
      <c r="H51" s="21">
        <f>+D51*E51*F51*G51</f>
        <v>20800000</v>
      </c>
    </row>
    <row r="52" spans="1:8" ht="98.25" customHeight="1" x14ac:dyDescent="0.25">
      <c r="A52" s="2"/>
      <c r="B52" s="15" t="s">
        <v>52</v>
      </c>
      <c r="C52" s="62" t="s">
        <v>85</v>
      </c>
      <c r="D52" s="17">
        <v>3500000</v>
      </c>
      <c r="E52" s="18">
        <v>1</v>
      </c>
      <c r="F52" s="19">
        <v>1</v>
      </c>
      <c r="G52" s="20">
        <f>PLAZO_CONS</f>
        <v>8</v>
      </c>
      <c r="H52" s="21">
        <f t="shared" ref="H52:H54" si="2">+D52*E52*F52*G52</f>
        <v>28000000</v>
      </c>
    </row>
    <row r="53" spans="1:8" ht="141.75" customHeight="1" x14ac:dyDescent="0.25">
      <c r="A53" s="2"/>
      <c r="B53" s="22" t="s">
        <v>77</v>
      </c>
      <c r="C53" s="23" t="s">
        <v>83</v>
      </c>
      <c r="D53" s="65">
        <v>3500000</v>
      </c>
      <c r="E53" s="18">
        <v>1</v>
      </c>
      <c r="F53" s="19">
        <v>1</v>
      </c>
      <c r="G53" s="20">
        <f>PLAZO_CONS</f>
        <v>8</v>
      </c>
      <c r="H53" s="21">
        <f t="shared" si="2"/>
        <v>28000000</v>
      </c>
    </row>
    <row r="54" spans="1:8" ht="98.25" customHeight="1" x14ac:dyDescent="0.25">
      <c r="A54" s="2"/>
      <c r="B54" s="22" t="s">
        <v>86</v>
      </c>
      <c r="C54" s="16" t="s">
        <v>87</v>
      </c>
      <c r="D54" s="24">
        <v>4000000</v>
      </c>
      <c r="E54" s="18">
        <v>1</v>
      </c>
      <c r="F54" s="19">
        <v>0.2</v>
      </c>
      <c r="G54" s="20">
        <f>PLAZO_CONS</f>
        <v>8</v>
      </c>
      <c r="H54" s="21">
        <f t="shared" si="2"/>
        <v>6400000</v>
      </c>
    </row>
    <row r="55" spans="1:8" ht="93.75" customHeight="1" x14ac:dyDescent="0.25">
      <c r="A55" s="2"/>
      <c r="B55" s="22"/>
      <c r="C55" s="46"/>
      <c r="D55" s="24"/>
      <c r="E55" s="18"/>
      <c r="F55" s="19"/>
      <c r="G55" s="20"/>
      <c r="H55" s="21"/>
    </row>
    <row r="56" spans="1:8" x14ac:dyDescent="0.25">
      <c r="A56" s="2"/>
      <c r="B56" s="130" t="s">
        <v>22</v>
      </c>
      <c r="C56" s="131"/>
      <c r="D56" s="131"/>
      <c r="E56" s="131"/>
      <c r="F56" s="131"/>
      <c r="G56" s="132"/>
      <c r="H56" s="25">
        <f>SUM(H51:H55)</f>
        <v>83200000</v>
      </c>
    </row>
    <row r="57" spans="1:8" ht="15.75" customHeight="1" x14ac:dyDescent="0.25">
      <c r="A57" s="2"/>
      <c r="B57" s="133" t="s">
        <v>23</v>
      </c>
      <c r="C57" s="131"/>
      <c r="D57" s="131"/>
      <c r="E57" s="131"/>
      <c r="F57" s="131"/>
      <c r="G57" s="132"/>
      <c r="H57" s="26">
        <v>2.2999999999999998</v>
      </c>
    </row>
    <row r="58" spans="1:8" ht="15.75" customHeight="1" x14ac:dyDescent="0.25">
      <c r="A58" s="2"/>
      <c r="B58" s="134" t="s">
        <v>53</v>
      </c>
      <c r="C58" s="94"/>
      <c r="D58" s="94"/>
      <c r="E58" s="94"/>
      <c r="F58" s="94"/>
      <c r="G58" s="92"/>
      <c r="H58" s="47">
        <f>+H56*H57</f>
        <v>191360000</v>
      </c>
    </row>
    <row r="59" spans="1:8" ht="5.25" customHeight="1" x14ac:dyDescent="0.25">
      <c r="A59" s="2"/>
    </row>
    <row r="60" spans="1:8" ht="15.75" customHeight="1" x14ac:dyDescent="0.25">
      <c r="A60" s="2"/>
      <c r="B60" s="105" t="s">
        <v>54</v>
      </c>
      <c r="C60" s="106"/>
      <c r="D60" s="5" t="s">
        <v>26</v>
      </c>
      <c r="E60" s="5" t="s">
        <v>27</v>
      </c>
      <c r="F60" s="5" t="s">
        <v>28</v>
      </c>
      <c r="G60" s="28"/>
      <c r="H60" s="5" t="s">
        <v>29</v>
      </c>
    </row>
    <row r="61" spans="1:8" ht="30" x14ac:dyDescent="0.25">
      <c r="A61" s="2"/>
      <c r="B61" s="107"/>
      <c r="C61" s="108"/>
      <c r="D61" s="48" t="s">
        <v>30</v>
      </c>
      <c r="E61" s="48" t="s">
        <v>31</v>
      </c>
      <c r="F61" s="48" t="s">
        <v>32</v>
      </c>
      <c r="G61" s="48" t="s">
        <v>19</v>
      </c>
      <c r="H61" s="48" t="s">
        <v>33</v>
      </c>
    </row>
    <row r="62" spans="1:8" ht="15.75" customHeight="1" x14ac:dyDescent="0.25">
      <c r="A62" s="2"/>
      <c r="B62" s="109" t="s">
        <v>34</v>
      </c>
      <c r="C62" s="92"/>
      <c r="D62" s="29" t="s">
        <v>35</v>
      </c>
      <c r="E62" s="30">
        <v>1250000</v>
      </c>
      <c r="F62" s="31">
        <f>+E51+E52+E53+E54*0</f>
        <v>3</v>
      </c>
      <c r="G62" s="20">
        <f t="shared" ref="G62:G69" si="3">PLAZO_CONS</f>
        <v>8</v>
      </c>
      <c r="H62" s="32">
        <f>+E62*F62*G62</f>
        <v>30000000</v>
      </c>
    </row>
    <row r="63" spans="1:8" ht="15.75" customHeight="1" x14ac:dyDescent="0.25">
      <c r="A63" s="2"/>
      <c r="B63" s="95" t="s">
        <v>36</v>
      </c>
      <c r="C63" s="92"/>
      <c r="D63" s="33" t="s">
        <v>35</v>
      </c>
      <c r="E63" s="30">
        <v>0</v>
      </c>
      <c r="F63" s="31">
        <v>1</v>
      </c>
      <c r="G63" s="20">
        <f t="shared" si="3"/>
        <v>8</v>
      </c>
      <c r="H63" s="32">
        <f t="shared" ref="H63:H69" si="4">+E63*F63*G63</f>
        <v>0</v>
      </c>
    </row>
    <row r="64" spans="1:8" ht="15.75" customHeight="1" x14ac:dyDescent="0.25">
      <c r="A64" s="2"/>
      <c r="B64" s="109" t="s">
        <v>37</v>
      </c>
      <c r="C64" s="92"/>
      <c r="D64" s="33" t="s">
        <v>55</v>
      </c>
      <c r="E64" s="30">
        <v>0</v>
      </c>
      <c r="F64" s="31">
        <f>+E51+E52+E53+E54</f>
        <v>4</v>
      </c>
      <c r="G64" s="20">
        <f t="shared" si="3"/>
        <v>8</v>
      </c>
      <c r="H64" s="32">
        <f t="shared" si="4"/>
        <v>0</v>
      </c>
    </row>
    <row r="65" spans="1:9" ht="15.75" customHeight="1" x14ac:dyDescent="0.25">
      <c r="A65" s="2"/>
      <c r="B65" s="95" t="s">
        <v>38</v>
      </c>
      <c r="C65" s="92"/>
      <c r="D65" s="33" t="s">
        <v>35</v>
      </c>
      <c r="E65" s="30">
        <v>0</v>
      </c>
      <c r="F65" s="31"/>
      <c r="G65" s="20">
        <f t="shared" si="3"/>
        <v>8</v>
      </c>
      <c r="H65" s="32">
        <f t="shared" si="4"/>
        <v>0</v>
      </c>
    </row>
    <row r="66" spans="1:9" ht="15" customHeight="1" x14ac:dyDescent="0.25">
      <c r="A66" s="2"/>
      <c r="B66" s="109" t="s">
        <v>39</v>
      </c>
      <c r="C66" s="92"/>
      <c r="D66" s="33" t="s">
        <v>35</v>
      </c>
      <c r="E66" s="30">
        <v>0</v>
      </c>
      <c r="F66" s="31"/>
      <c r="G66" s="20">
        <f t="shared" si="3"/>
        <v>8</v>
      </c>
      <c r="H66" s="32">
        <f t="shared" si="4"/>
        <v>0</v>
      </c>
    </row>
    <row r="67" spans="1:9" ht="15" customHeight="1" x14ac:dyDescent="0.25">
      <c r="A67" s="2"/>
      <c r="B67" s="95" t="s">
        <v>56</v>
      </c>
      <c r="C67" s="92"/>
      <c r="D67" s="33" t="s">
        <v>35</v>
      </c>
      <c r="E67" s="30">
        <v>0</v>
      </c>
      <c r="F67" s="31"/>
      <c r="G67" s="20">
        <f t="shared" si="3"/>
        <v>8</v>
      </c>
      <c r="H67" s="32">
        <f t="shared" si="4"/>
        <v>0</v>
      </c>
    </row>
    <row r="68" spans="1:9" ht="15.75" customHeight="1" x14ac:dyDescent="0.25">
      <c r="A68" s="2"/>
      <c r="B68" s="109" t="s">
        <v>79</v>
      </c>
      <c r="C68" s="92"/>
      <c r="D68" s="29" t="s">
        <v>35</v>
      </c>
      <c r="E68" s="30">
        <v>250000</v>
      </c>
      <c r="F68" s="31">
        <v>1</v>
      </c>
      <c r="G68" s="20">
        <f t="shared" si="3"/>
        <v>8</v>
      </c>
      <c r="H68" s="32">
        <f t="shared" si="4"/>
        <v>2000000</v>
      </c>
    </row>
    <row r="69" spans="1:9" ht="15.75" customHeight="1" x14ac:dyDescent="0.25">
      <c r="A69" s="2"/>
      <c r="B69" s="109" t="s">
        <v>42</v>
      </c>
      <c r="C69" s="92"/>
      <c r="D69" s="29" t="s">
        <v>35</v>
      </c>
      <c r="E69" s="34">
        <v>0</v>
      </c>
      <c r="F69" s="31"/>
      <c r="G69" s="20">
        <f t="shared" si="3"/>
        <v>8</v>
      </c>
      <c r="H69" s="32">
        <f t="shared" si="4"/>
        <v>0</v>
      </c>
    </row>
    <row r="70" spans="1:9" ht="15.75" customHeight="1" x14ac:dyDescent="0.25">
      <c r="A70" s="2"/>
      <c r="B70" s="135" t="s">
        <v>57</v>
      </c>
      <c r="C70" s="94"/>
      <c r="D70" s="94"/>
      <c r="E70" s="94"/>
      <c r="F70" s="94"/>
      <c r="G70" s="92"/>
      <c r="H70" s="49">
        <f>SUM(H62:H69)</f>
        <v>32000000</v>
      </c>
    </row>
    <row r="71" spans="1:9" ht="21" customHeight="1" x14ac:dyDescent="0.3">
      <c r="A71" s="2"/>
      <c r="B71" s="114" t="s">
        <v>44</v>
      </c>
      <c r="C71" s="115"/>
      <c r="D71" s="115"/>
      <c r="E71" s="115"/>
      <c r="F71" s="115"/>
      <c r="G71" s="115"/>
      <c r="H71" s="36">
        <v>0</v>
      </c>
    </row>
    <row r="72" spans="1:9" ht="5.25" customHeight="1" x14ac:dyDescent="0.25">
      <c r="A72" s="2"/>
    </row>
    <row r="73" spans="1:9" ht="21" x14ac:dyDescent="0.25">
      <c r="A73" s="2"/>
      <c r="B73" s="110" t="s">
        <v>58</v>
      </c>
      <c r="C73" s="111"/>
      <c r="D73" s="111"/>
      <c r="E73" s="111"/>
      <c r="F73" s="111"/>
      <c r="G73" s="111"/>
      <c r="H73" s="112"/>
    </row>
    <row r="74" spans="1:9" x14ac:dyDescent="0.25">
      <c r="A74" s="2"/>
      <c r="B74" s="116" t="s">
        <v>58</v>
      </c>
      <c r="C74" s="117"/>
      <c r="D74" s="117"/>
      <c r="E74" s="117"/>
      <c r="F74" s="117"/>
      <c r="G74" s="118"/>
      <c r="H74" s="37">
        <v>0</v>
      </c>
    </row>
    <row r="75" spans="1:9" ht="15.75" customHeight="1" x14ac:dyDescent="0.25">
      <c r="A75" s="2"/>
      <c r="B75" s="135" t="s">
        <v>59</v>
      </c>
      <c r="C75" s="94"/>
      <c r="D75" s="94"/>
      <c r="E75" s="94"/>
      <c r="F75" s="94"/>
      <c r="G75" s="92"/>
      <c r="H75" s="49">
        <f>+H74</f>
        <v>0</v>
      </c>
    </row>
    <row r="76" spans="1:9" ht="5.25" customHeight="1" x14ac:dyDescent="0.25">
      <c r="A76" s="2"/>
    </row>
    <row r="77" spans="1:9" ht="21" x14ac:dyDescent="0.25">
      <c r="A77" s="2"/>
      <c r="B77" s="110" t="s">
        <v>60</v>
      </c>
      <c r="C77" s="111"/>
      <c r="D77" s="111"/>
      <c r="E77" s="111"/>
      <c r="F77" s="111"/>
      <c r="G77" s="111"/>
      <c r="H77" s="112"/>
    </row>
    <row r="78" spans="1:9" x14ac:dyDescent="0.25">
      <c r="A78" s="2"/>
      <c r="B78" s="121" t="s">
        <v>46</v>
      </c>
      <c r="C78" s="121"/>
      <c r="D78" s="121"/>
      <c r="E78" s="121"/>
      <c r="F78" s="121"/>
      <c r="G78" s="121"/>
      <c r="H78" s="38">
        <f ca="1">++H83*I78</f>
        <v>599090.56726744038</v>
      </c>
      <c r="I78" s="75">
        <v>2.5000000000000001E-3</v>
      </c>
    </row>
    <row r="79" spans="1:9" ht="15.75" x14ac:dyDescent="0.25">
      <c r="A79" s="2"/>
      <c r="B79" s="138" t="s">
        <v>61</v>
      </c>
      <c r="C79" s="139"/>
      <c r="D79" s="139"/>
      <c r="E79" s="139"/>
      <c r="F79" s="139"/>
      <c r="G79" s="140"/>
      <c r="H79" s="50">
        <f ca="1">+H78</f>
        <v>599090.56726744038</v>
      </c>
    </row>
    <row r="80" spans="1:9" ht="5.25" customHeight="1" x14ac:dyDescent="0.25">
      <c r="A80" s="2"/>
      <c r="H80" s="1">
        <v>0</v>
      </c>
    </row>
    <row r="81" spans="1:9" ht="15.75" customHeight="1" x14ac:dyDescent="0.25">
      <c r="A81" s="2"/>
      <c r="B81" s="103" t="s">
        <v>62</v>
      </c>
      <c r="C81" s="94"/>
      <c r="D81" s="94"/>
      <c r="E81" s="94"/>
      <c r="F81" s="94"/>
      <c r="G81" s="92"/>
      <c r="H81" s="39">
        <f ca="1">+H79+H75+H70+H58</f>
        <v>223959090.56726745</v>
      </c>
    </row>
    <row r="82" spans="1:9" ht="15.75" customHeight="1" x14ac:dyDescent="0.25">
      <c r="A82" s="2"/>
      <c r="B82" s="124" t="str">
        <f>"UTILIDAD CONSULTOR "&amp;I82*100&amp;"%"</f>
        <v>UTILIDAD CONSULTOR 7%</v>
      </c>
      <c r="C82" s="124"/>
      <c r="D82" s="124"/>
      <c r="E82" s="124"/>
      <c r="F82" s="124"/>
      <c r="G82" s="124"/>
      <c r="H82" s="40">
        <f ca="1">+H81*I82</f>
        <v>15677136.339708723</v>
      </c>
      <c r="I82" s="74">
        <v>7.0000000000000007E-2</v>
      </c>
    </row>
    <row r="83" spans="1:9" ht="21" x14ac:dyDescent="0.35">
      <c r="A83" s="2"/>
      <c r="B83" s="141" t="s">
        <v>63</v>
      </c>
      <c r="C83" s="126"/>
      <c r="D83" s="126"/>
      <c r="E83" s="126"/>
      <c r="F83" s="126"/>
      <c r="G83" s="127"/>
      <c r="H83" s="51">
        <f ca="1">+H81+H82</f>
        <v>239636226.90697616</v>
      </c>
    </row>
    <row r="84" spans="1:9" ht="5.25" customHeight="1" x14ac:dyDescent="0.25">
      <c r="A84" s="2"/>
    </row>
    <row r="85" spans="1:9" ht="25.5" customHeight="1" x14ac:dyDescent="0.25">
      <c r="A85" s="2"/>
      <c r="B85" s="142" t="s">
        <v>64</v>
      </c>
      <c r="C85" s="143"/>
      <c r="D85" s="143"/>
      <c r="E85" s="143"/>
      <c r="F85" s="143"/>
      <c r="G85" s="143"/>
      <c r="H85" s="144"/>
    </row>
    <row r="86" spans="1:9" ht="15.75" customHeight="1" x14ac:dyDescent="0.25">
      <c r="A86" s="2"/>
      <c r="B86" s="129" t="s">
        <v>51</v>
      </c>
      <c r="C86" s="106"/>
      <c r="D86" s="5" t="s">
        <v>9</v>
      </c>
      <c r="E86" s="5" t="s">
        <v>10</v>
      </c>
      <c r="F86" s="5" t="s">
        <v>11</v>
      </c>
      <c r="G86" s="5" t="s">
        <v>12</v>
      </c>
      <c r="H86" s="5" t="s">
        <v>13</v>
      </c>
    </row>
    <row r="87" spans="1:9" ht="15.75" customHeight="1" x14ac:dyDescent="0.25">
      <c r="A87" s="2"/>
      <c r="B87" s="107"/>
      <c r="C87" s="108"/>
      <c r="D87" s="136" t="s">
        <v>16</v>
      </c>
      <c r="E87" s="136" t="s">
        <v>17</v>
      </c>
      <c r="F87" s="136" t="s">
        <v>18</v>
      </c>
      <c r="G87" s="136" t="s">
        <v>19</v>
      </c>
      <c r="H87" s="136" t="s">
        <v>20</v>
      </c>
    </row>
    <row r="88" spans="1:9" ht="15.75" customHeight="1" x14ac:dyDescent="0.25">
      <c r="A88" s="2"/>
      <c r="B88" s="52" t="s">
        <v>14</v>
      </c>
      <c r="C88" s="53" t="s">
        <v>15</v>
      </c>
      <c r="D88" s="137"/>
      <c r="E88" s="137"/>
      <c r="F88" s="137"/>
      <c r="G88" s="137"/>
      <c r="H88" s="137"/>
    </row>
    <row r="89" spans="1:9" ht="116.25" customHeight="1" x14ac:dyDescent="0.25">
      <c r="A89" s="2"/>
      <c r="B89" s="15" t="s">
        <v>21</v>
      </c>
      <c r="C89" s="16" t="s">
        <v>84</v>
      </c>
      <c r="D89" s="64">
        <v>6500000</v>
      </c>
      <c r="E89" s="18">
        <v>0</v>
      </c>
      <c r="F89" s="19">
        <v>1</v>
      </c>
      <c r="G89" s="20">
        <f>PLAZO_CIE</f>
        <v>0</v>
      </c>
      <c r="H89" s="21">
        <f>+D89*E89*F89*G89</f>
        <v>0</v>
      </c>
    </row>
    <row r="90" spans="1:9" ht="98.25" customHeight="1" x14ac:dyDescent="0.25">
      <c r="A90" s="2"/>
      <c r="B90" s="15" t="s">
        <v>52</v>
      </c>
      <c r="C90" s="62" t="s">
        <v>85</v>
      </c>
      <c r="D90" s="17">
        <v>3500000</v>
      </c>
      <c r="E90" s="18">
        <v>0</v>
      </c>
      <c r="F90" s="19">
        <v>1</v>
      </c>
      <c r="G90" s="20">
        <f>PLAZO_CIE</f>
        <v>0</v>
      </c>
      <c r="H90" s="21">
        <f t="shared" ref="H90:H91" si="5">+D90*E90*F90*G90</f>
        <v>0</v>
      </c>
    </row>
    <row r="91" spans="1:9" ht="138.75" customHeight="1" x14ac:dyDescent="0.25">
      <c r="A91" s="2"/>
      <c r="B91" s="22" t="s">
        <v>77</v>
      </c>
      <c r="C91" s="23" t="s">
        <v>83</v>
      </c>
      <c r="D91" s="65">
        <v>3500000</v>
      </c>
      <c r="E91" s="18">
        <v>0</v>
      </c>
      <c r="F91" s="19">
        <v>0.2</v>
      </c>
      <c r="G91" s="20">
        <f>PLAZO_CIE</f>
        <v>0</v>
      </c>
      <c r="H91" s="21">
        <f t="shared" si="5"/>
        <v>0</v>
      </c>
    </row>
    <row r="92" spans="1:9" ht="15.75" customHeight="1" x14ac:dyDescent="0.25">
      <c r="A92" s="2"/>
      <c r="B92" s="102" t="s">
        <v>22</v>
      </c>
      <c r="C92" s="94"/>
      <c r="D92" s="94"/>
      <c r="E92" s="94"/>
      <c r="F92" s="94"/>
      <c r="G92" s="92"/>
      <c r="H92" s="25">
        <f>SUM(H89:H91)</f>
        <v>0</v>
      </c>
    </row>
    <row r="93" spans="1:9" ht="15.75" customHeight="1" x14ac:dyDescent="0.25">
      <c r="A93" s="2"/>
      <c r="B93" s="103" t="s">
        <v>23</v>
      </c>
      <c r="C93" s="94"/>
      <c r="D93" s="94"/>
      <c r="E93" s="94"/>
      <c r="F93" s="94"/>
      <c r="G93" s="92"/>
      <c r="H93" s="26">
        <v>2.2999999999999998</v>
      </c>
    </row>
    <row r="94" spans="1:9" ht="15.75" customHeight="1" x14ac:dyDescent="0.25">
      <c r="A94" s="2"/>
      <c r="B94" s="145" t="s">
        <v>65</v>
      </c>
      <c r="C94" s="143"/>
      <c r="D94" s="143"/>
      <c r="E94" s="143"/>
      <c r="F94" s="143"/>
      <c r="G94" s="144"/>
      <c r="H94" s="54">
        <f>+H92*H93</f>
        <v>0</v>
      </c>
    </row>
    <row r="95" spans="1:9" ht="5.25" customHeight="1" x14ac:dyDescent="0.25">
      <c r="A95" s="2"/>
    </row>
    <row r="96" spans="1:9" ht="15.75" customHeight="1" x14ac:dyDescent="0.25">
      <c r="A96" s="2"/>
      <c r="B96" s="105" t="s">
        <v>66</v>
      </c>
      <c r="C96" s="106"/>
      <c r="D96" s="5" t="s">
        <v>26</v>
      </c>
      <c r="E96" s="5" t="s">
        <v>27</v>
      </c>
      <c r="F96" s="5" t="s">
        <v>28</v>
      </c>
      <c r="G96" s="28"/>
      <c r="H96" s="5" t="s">
        <v>29</v>
      </c>
    </row>
    <row r="97" spans="1:8" ht="30" x14ac:dyDescent="0.25">
      <c r="A97" s="2"/>
      <c r="B97" s="107"/>
      <c r="C97" s="108"/>
      <c r="D97" s="55" t="s">
        <v>30</v>
      </c>
      <c r="E97" s="55" t="s">
        <v>31</v>
      </c>
      <c r="F97" s="55" t="s">
        <v>32</v>
      </c>
      <c r="G97" s="55" t="s">
        <v>19</v>
      </c>
      <c r="H97" s="55" t="s">
        <v>33</v>
      </c>
    </row>
    <row r="98" spans="1:8" ht="15.75" customHeight="1" x14ac:dyDescent="0.25">
      <c r="A98" s="2"/>
      <c r="B98" s="109" t="s">
        <v>34</v>
      </c>
      <c r="C98" s="92"/>
      <c r="D98" s="29" t="s">
        <v>35</v>
      </c>
      <c r="E98" s="30">
        <v>1250000</v>
      </c>
      <c r="F98" s="31">
        <f>+E89+E90+E91</f>
        <v>0</v>
      </c>
      <c r="G98" s="66">
        <f t="shared" ref="G98:G105" si="6">PLAZO_CIE</f>
        <v>0</v>
      </c>
      <c r="H98" s="32">
        <v>0</v>
      </c>
    </row>
    <row r="99" spans="1:8" ht="15.75" customHeight="1" x14ac:dyDescent="0.25">
      <c r="A99" s="2"/>
      <c r="B99" s="95" t="s">
        <v>36</v>
      </c>
      <c r="C99" s="92"/>
      <c r="D99" s="33" t="s">
        <v>35</v>
      </c>
      <c r="E99" s="30">
        <v>0</v>
      </c>
      <c r="F99" s="31">
        <v>1</v>
      </c>
      <c r="G99" s="66">
        <f t="shared" si="6"/>
        <v>0</v>
      </c>
      <c r="H99" s="32">
        <v>0</v>
      </c>
    </row>
    <row r="100" spans="1:8" ht="15.75" customHeight="1" x14ac:dyDescent="0.25">
      <c r="A100" s="2"/>
      <c r="B100" s="109" t="s">
        <v>37</v>
      </c>
      <c r="C100" s="92"/>
      <c r="D100" s="33" t="s">
        <v>55</v>
      </c>
      <c r="E100" s="30">
        <v>0</v>
      </c>
      <c r="F100" s="31">
        <f>+E89+E90+E91</f>
        <v>0</v>
      </c>
      <c r="G100" s="66">
        <f t="shared" si="6"/>
        <v>0</v>
      </c>
      <c r="H100" s="32">
        <v>0</v>
      </c>
    </row>
    <row r="101" spans="1:8" ht="15.75" customHeight="1" x14ac:dyDescent="0.25">
      <c r="A101" s="2"/>
      <c r="B101" s="95" t="s">
        <v>38</v>
      </c>
      <c r="C101" s="92"/>
      <c r="D101" s="33" t="s">
        <v>35</v>
      </c>
      <c r="E101" s="30">
        <v>0</v>
      </c>
      <c r="F101" s="31">
        <f>+E89+E90+E91</f>
        <v>0</v>
      </c>
      <c r="G101" s="66">
        <f t="shared" si="6"/>
        <v>0</v>
      </c>
      <c r="H101" s="32">
        <v>0</v>
      </c>
    </row>
    <row r="102" spans="1:8" ht="15.75" customHeight="1" x14ac:dyDescent="0.25">
      <c r="A102" s="2"/>
      <c r="B102" s="109" t="s">
        <v>39</v>
      </c>
      <c r="C102" s="92"/>
      <c r="D102" s="33" t="s">
        <v>35</v>
      </c>
      <c r="E102" s="30">
        <v>0</v>
      </c>
      <c r="F102" s="31"/>
      <c r="G102" s="66">
        <f t="shared" si="6"/>
        <v>0</v>
      </c>
      <c r="H102" s="32">
        <v>0</v>
      </c>
    </row>
    <row r="103" spans="1:8" ht="15.75" customHeight="1" x14ac:dyDescent="0.25">
      <c r="A103" s="2"/>
      <c r="B103" s="95" t="s">
        <v>56</v>
      </c>
      <c r="C103" s="92"/>
      <c r="D103" s="33" t="s">
        <v>35</v>
      </c>
      <c r="E103" s="30">
        <v>0</v>
      </c>
      <c r="F103" s="31"/>
      <c r="G103" s="66">
        <f t="shared" si="6"/>
        <v>0</v>
      </c>
      <c r="H103" s="32">
        <v>0</v>
      </c>
    </row>
    <row r="104" spans="1:8" ht="15.75" customHeight="1" x14ac:dyDescent="0.25">
      <c r="A104" s="2"/>
      <c r="B104" s="109" t="s">
        <v>41</v>
      </c>
      <c r="C104" s="92"/>
      <c r="D104" s="29" t="s">
        <v>35</v>
      </c>
      <c r="E104" s="30">
        <v>250000</v>
      </c>
      <c r="F104" s="31">
        <v>1</v>
      </c>
      <c r="G104" s="66">
        <f t="shared" si="6"/>
        <v>0</v>
      </c>
      <c r="H104" s="32">
        <v>0</v>
      </c>
    </row>
    <row r="105" spans="1:8" ht="15.75" customHeight="1" x14ac:dyDescent="0.25">
      <c r="A105" s="2"/>
      <c r="B105" s="109" t="s">
        <v>42</v>
      </c>
      <c r="C105" s="92"/>
      <c r="D105" s="29" t="s">
        <v>35</v>
      </c>
      <c r="E105" s="34">
        <v>0</v>
      </c>
      <c r="F105" s="31">
        <v>1</v>
      </c>
      <c r="G105" s="66">
        <f t="shared" si="6"/>
        <v>0</v>
      </c>
      <c r="H105" s="32">
        <v>0</v>
      </c>
    </row>
    <row r="106" spans="1:8" ht="15.75" customHeight="1" x14ac:dyDescent="0.25">
      <c r="A106" s="2"/>
      <c r="B106" s="148" t="s">
        <v>67</v>
      </c>
      <c r="C106" s="143"/>
      <c r="D106" s="143"/>
      <c r="E106" s="143"/>
      <c r="F106" s="143"/>
      <c r="G106" s="144"/>
      <c r="H106" s="56">
        <f>SUM(H98:H105)</f>
        <v>0</v>
      </c>
    </row>
    <row r="107" spans="1:8" ht="15.75" customHeight="1" x14ac:dyDescent="0.3">
      <c r="A107" s="2"/>
      <c r="B107" s="114" t="s">
        <v>44</v>
      </c>
      <c r="C107" s="115"/>
      <c r="D107" s="115"/>
      <c r="E107" s="115"/>
      <c r="F107" s="115"/>
      <c r="G107" s="115"/>
      <c r="H107" s="36">
        <f>+H106+H94</f>
        <v>0</v>
      </c>
    </row>
    <row r="108" spans="1:8" ht="5.25" customHeight="1" x14ac:dyDescent="0.25">
      <c r="A108" s="2"/>
    </row>
    <row r="109" spans="1:8" ht="15.75" customHeight="1" x14ac:dyDescent="0.25">
      <c r="A109" s="2"/>
      <c r="B109" s="110" t="s">
        <v>68</v>
      </c>
      <c r="C109" s="111"/>
      <c r="D109" s="111"/>
      <c r="E109" s="111"/>
      <c r="F109" s="111"/>
      <c r="G109" s="111"/>
      <c r="H109" s="112"/>
    </row>
    <row r="110" spans="1:8" ht="15.75" customHeight="1" x14ac:dyDescent="0.25">
      <c r="A110" s="2"/>
      <c r="B110" s="116" t="s">
        <v>68</v>
      </c>
      <c r="C110" s="117"/>
      <c r="D110" s="117"/>
      <c r="E110" s="117"/>
      <c r="F110" s="117"/>
      <c r="G110" s="118"/>
      <c r="H110" s="37">
        <v>0</v>
      </c>
    </row>
    <row r="111" spans="1:8" ht="15.75" customHeight="1" x14ac:dyDescent="0.25">
      <c r="A111" s="2"/>
      <c r="B111" s="148" t="s">
        <v>69</v>
      </c>
      <c r="C111" s="143"/>
      <c r="D111" s="143"/>
      <c r="E111" s="143"/>
      <c r="F111" s="143"/>
      <c r="G111" s="144"/>
      <c r="H111" s="56">
        <f>+H110</f>
        <v>0</v>
      </c>
    </row>
    <row r="112" spans="1:8" ht="5.25" customHeight="1" x14ac:dyDescent="0.25">
      <c r="A112" s="2"/>
    </row>
    <row r="113" spans="1:9" ht="15.75" customHeight="1" x14ac:dyDescent="0.25">
      <c r="A113" s="2"/>
      <c r="B113" s="110" t="s">
        <v>70</v>
      </c>
      <c r="C113" s="111"/>
      <c r="D113" s="111"/>
      <c r="E113" s="111"/>
      <c r="F113" s="111"/>
      <c r="G113" s="111"/>
      <c r="H113" s="112"/>
    </row>
    <row r="114" spans="1:9" ht="15.75" customHeight="1" x14ac:dyDescent="0.25">
      <c r="A114" s="2"/>
      <c r="B114" s="121" t="s">
        <v>46</v>
      </c>
      <c r="C114" s="121"/>
      <c r="D114" s="121"/>
      <c r="E114" s="121"/>
      <c r="F114" s="121"/>
      <c r="G114" s="121"/>
      <c r="H114" s="38">
        <v>0</v>
      </c>
    </row>
    <row r="115" spans="1:9" ht="15.75" customHeight="1" x14ac:dyDescent="0.25">
      <c r="A115" s="2"/>
      <c r="B115" s="149" t="s">
        <v>71</v>
      </c>
      <c r="C115" s="143"/>
      <c r="D115" s="143"/>
      <c r="E115" s="143"/>
      <c r="F115" s="143"/>
      <c r="G115" s="144"/>
      <c r="H115" s="57">
        <f>+H114</f>
        <v>0</v>
      </c>
    </row>
    <row r="116" spans="1:9" ht="5.25" customHeight="1" x14ac:dyDescent="0.25">
      <c r="A116" s="2"/>
    </row>
    <row r="117" spans="1:9" ht="15.75" customHeight="1" x14ac:dyDescent="0.25">
      <c r="A117" s="2"/>
      <c r="B117" s="103" t="s">
        <v>62</v>
      </c>
      <c r="C117" s="94"/>
      <c r="D117" s="94"/>
      <c r="E117" s="94"/>
      <c r="F117" s="94"/>
      <c r="G117" s="92"/>
      <c r="H117" s="39">
        <f>+H115+H111+H106+H94</f>
        <v>0</v>
      </c>
    </row>
    <row r="118" spans="1:9" ht="15.75" customHeight="1" x14ac:dyDescent="0.25">
      <c r="A118" s="2"/>
      <c r="B118" s="124" t="str">
        <f>"UTILIDAD CONSULTOR "&amp;I118*100&amp;"%"</f>
        <v>UTILIDAD CONSULTOR 7%</v>
      </c>
      <c r="C118" s="124"/>
      <c r="D118" s="124"/>
      <c r="E118" s="124"/>
      <c r="F118" s="124"/>
      <c r="G118" s="124"/>
      <c r="H118" s="40">
        <f>+H117*I118</f>
        <v>0</v>
      </c>
      <c r="I118" s="74">
        <v>7.0000000000000007E-2</v>
      </c>
    </row>
    <row r="119" spans="1:9" ht="15.75" customHeight="1" x14ac:dyDescent="0.35">
      <c r="A119" s="2"/>
      <c r="B119" s="150" t="s">
        <v>72</v>
      </c>
      <c r="C119" s="151"/>
      <c r="D119" s="151"/>
      <c r="E119" s="151"/>
      <c r="F119" s="151"/>
      <c r="G119" s="152"/>
      <c r="H119" s="58">
        <f>+H117+H118</f>
        <v>0</v>
      </c>
      <c r="I119" s="74"/>
    </row>
    <row r="120" spans="1:9" ht="15.75" customHeight="1" thickBot="1" x14ac:dyDescent="0.3">
      <c r="A120" s="2"/>
      <c r="B120" s="59"/>
      <c r="C120" s="59"/>
      <c r="D120" s="59"/>
      <c r="E120" s="59"/>
      <c r="F120" s="59"/>
      <c r="G120" s="59"/>
      <c r="H120" s="60"/>
    </row>
    <row r="121" spans="1:9" ht="36" customHeight="1" thickBot="1" x14ac:dyDescent="0.3">
      <c r="A121" s="2"/>
      <c r="B121" s="146" t="s">
        <v>73</v>
      </c>
      <c r="C121" s="147"/>
      <c r="D121" s="147"/>
      <c r="E121" s="147"/>
      <c r="F121" s="147"/>
      <c r="G121" s="147"/>
      <c r="H121" s="61">
        <f ca="1">+H119+H83+H45</f>
        <v>239636226.90697616</v>
      </c>
    </row>
    <row r="122" spans="1:9" ht="25.5" customHeight="1" x14ac:dyDescent="0.25">
      <c r="B122" s="63"/>
      <c r="C122" s="63"/>
      <c r="D122" s="63"/>
      <c r="E122" s="63"/>
      <c r="F122" s="63"/>
      <c r="G122" s="63"/>
      <c r="H122" s="63"/>
    </row>
    <row r="123" spans="1:9" ht="15.75" customHeight="1" x14ac:dyDescent="0.25">
      <c r="B123" s="86"/>
      <c r="C123" s="86"/>
      <c r="D123" s="86"/>
      <c r="E123" s="86"/>
      <c r="F123" s="86"/>
      <c r="G123" s="86"/>
      <c r="H123" s="86"/>
    </row>
    <row r="124" spans="1:9" ht="45.75" customHeight="1" x14ac:dyDescent="0.25">
      <c r="B124" s="86"/>
      <c r="C124" s="86"/>
      <c r="D124" s="86"/>
      <c r="E124" s="86"/>
      <c r="F124" s="86"/>
      <c r="G124" s="86"/>
      <c r="H124" s="86"/>
    </row>
    <row r="125" spans="1:9" ht="36" customHeight="1" x14ac:dyDescent="0.25">
      <c r="B125" s="86"/>
      <c r="C125" s="86"/>
      <c r="D125" s="86"/>
      <c r="E125" s="86"/>
      <c r="F125" s="86"/>
      <c r="G125" s="86"/>
      <c r="H125" s="86"/>
    </row>
    <row r="126" spans="1:9" ht="15.75" customHeight="1" x14ac:dyDescent="0.25">
      <c r="B126" s="86"/>
      <c r="C126" s="86"/>
      <c r="D126" s="86"/>
      <c r="E126" s="86"/>
      <c r="F126" s="86"/>
      <c r="G126" s="86"/>
      <c r="H126" s="86"/>
    </row>
    <row r="127" spans="1:9" ht="15.75" customHeight="1" x14ac:dyDescent="0.25">
      <c r="B127" s="86"/>
      <c r="C127" s="86"/>
      <c r="D127" s="86"/>
      <c r="E127" s="86"/>
      <c r="F127" s="86"/>
      <c r="G127" s="86"/>
      <c r="H127" s="86"/>
    </row>
    <row r="128" spans="1:9" ht="15.75" customHeight="1" x14ac:dyDescent="0.25">
      <c r="B128" s="86"/>
      <c r="C128" s="86"/>
      <c r="D128" s="86"/>
      <c r="E128" s="86"/>
      <c r="F128" s="86"/>
      <c r="G128" s="86"/>
      <c r="H128" s="86"/>
    </row>
    <row r="129" spans="2:8" ht="15.75" customHeight="1" x14ac:dyDescent="0.25">
      <c r="B129" s="87"/>
      <c r="C129" s="87"/>
      <c r="D129" s="87"/>
      <c r="E129" s="87"/>
      <c r="F129" s="87"/>
      <c r="G129" s="87"/>
      <c r="H129" s="87"/>
    </row>
    <row r="130" spans="2:8" ht="15.75" customHeight="1" x14ac:dyDescent="0.25">
      <c r="B130" s="2"/>
      <c r="C130" s="2"/>
    </row>
    <row r="131" spans="2:8" ht="15.75" customHeight="1" x14ac:dyDescent="0.25">
      <c r="B131" s="2"/>
      <c r="C131" s="2"/>
    </row>
    <row r="132" spans="2:8" ht="15.75" customHeight="1" x14ac:dyDescent="0.25">
      <c r="B132" s="2"/>
      <c r="C132" s="2"/>
    </row>
    <row r="133" spans="2:8" ht="15.75" customHeight="1" x14ac:dyDescent="0.25">
      <c r="B133" s="2"/>
      <c r="C133" s="2"/>
    </row>
    <row r="134" spans="2:8" ht="15.75" customHeight="1" x14ac:dyDescent="0.25">
      <c r="B134" s="2"/>
      <c r="C134" s="2"/>
    </row>
    <row r="135" spans="2:8" ht="15.75" customHeight="1" x14ac:dyDescent="0.25">
      <c r="B135" s="2"/>
      <c r="C135" s="2"/>
    </row>
    <row r="136" spans="2:8" ht="15.75" customHeight="1" x14ac:dyDescent="0.25">
      <c r="B136" s="2"/>
      <c r="C136" s="2"/>
    </row>
    <row r="137" spans="2:8" ht="15.75" customHeight="1" x14ac:dyDescent="0.25">
      <c r="B137" s="2"/>
      <c r="C137" s="2"/>
    </row>
    <row r="138" spans="2:8" ht="15.75" customHeight="1" x14ac:dyDescent="0.25">
      <c r="B138" s="2"/>
      <c r="C138" s="2"/>
    </row>
    <row r="139" spans="2:8" ht="15.75" customHeight="1" x14ac:dyDescent="0.25">
      <c r="B139" s="2"/>
      <c r="C139" s="2"/>
    </row>
    <row r="140" spans="2:8" ht="15.75" customHeight="1" x14ac:dyDescent="0.25">
      <c r="B140" s="2"/>
      <c r="C140" s="2"/>
    </row>
    <row r="141" spans="2:8" ht="15.75" customHeight="1" x14ac:dyDescent="0.25">
      <c r="B141" s="2"/>
      <c r="C141" s="2"/>
    </row>
    <row r="142" spans="2:8" ht="15.75" customHeight="1" x14ac:dyDescent="0.25">
      <c r="B142" s="2"/>
      <c r="C142" s="2"/>
    </row>
    <row r="143" spans="2:8" ht="15.75" customHeight="1" x14ac:dyDescent="0.25">
      <c r="B143" s="2"/>
      <c r="C143" s="2"/>
    </row>
    <row r="144" spans="2:8" ht="15.75" customHeight="1" x14ac:dyDescent="0.25">
      <c r="B144" s="2"/>
      <c r="C144" s="2"/>
    </row>
    <row r="145" spans="2:3" ht="15.75" customHeight="1" x14ac:dyDescent="0.25">
      <c r="B145" s="2"/>
      <c r="C145" s="2"/>
    </row>
    <row r="146" spans="2:3" ht="15.75" customHeight="1" x14ac:dyDescent="0.25">
      <c r="B146" s="2"/>
      <c r="C146" s="2"/>
    </row>
    <row r="147" spans="2:3" ht="15.75" customHeight="1" x14ac:dyDescent="0.25">
      <c r="B147" s="2"/>
      <c r="C147" s="2"/>
    </row>
    <row r="148" spans="2:3" ht="15.75" customHeight="1" x14ac:dyDescent="0.25">
      <c r="B148" s="2"/>
      <c r="C148" s="2"/>
    </row>
    <row r="149" spans="2:3" ht="15.75" customHeight="1" x14ac:dyDescent="0.25">
      <c r="B149" s="2"/>
      <c r="C149" s="2"/>
    </row>
    <row r="150" spans="2:3" ht="15.75" customHeight="1" x14ac:dyDescent="0.25">
      <c r="B150" s="2"/>
      <c r="C150" s="2"/>
    </row>
    <row r="151" spans="2:3" ht="15.75" customHeight="1" x14ac:dyDescent="0.25">
      <c r="B151" s="2"/>
      <c r="C151" s="2"/>
    </row>
    <row r="152" spans="2:3" ht="15.75" customHeight="1" x14ac:dyDescent="0.25">
      <c r="B152" s="2"/>
      <c r="C152" s="2"/>
    </row>
    <row r="153" spans="2:3" ht="15.75" customHeight="1" x14ac:dyDescent="0.25">
      <c r="B153" s="2"/>
      <c r="C153" s="2"/>
    </row>
    <row r="154" spans="2:3" ht="15.75" customHeight="1" x14ac:dyDescent="0.25">
      <c r="B154" s="2"/>
      <c r="C154" s="2"/>
    </row>
    <row r="155" spans="2:3" ht="15.75" customHeight="1" x14ac:dyDescent="0.25">
      <c r="B155" s="2"/>
      <c r="C155" s="2"/>
    </row>
    <row r="156" spans="2:3" ht="15.75" customHeight="1" x14ac:dyDescent="0.25">
      <c r="B156" s="2"/>
      <c r="C156" s="2"/>
    </row>
    <row r="157" spans="2:3" ht="15.75" customHeight="1" x14ac:dyDescent="0.25">
      <c r="B157" s="2"/>
      <c r="C157" s="2"/>
    </row>
    <row r="158" spans="2:3" ht="15.75" customHeight="1" x14ac:dyDescent="0.25">
      <c r="B158" s="2"/>
      <c r="C158" s="2"/>
    </row>
    <row r="159" spans="2:3" ht="15.75" customHeight="1" x14ac:dyDescent="0.25">
      <c r="B159" s="2"/>
      <c r="C159" s="2"/>
    </row>
    <row r="160" spans="2:3" ht="15.75" customHeight="1" x14ac:dyDescent="0.25">
      <c r="B160" s="2"/>
      <c r="C160" s="2"/>
    </row>
    <row r="161" spans="2:3" ht="15.75" customHeight="1" x14ac:dyDescent="0.25">
      <c r="B161" s="2"/>
      <c r="C161" s="2"/>
    </row>
    <row r="162" spans="2:3" ht="15.75" customHeight="1" x14ac:dyDescent="0.25">
      <c r="B162" s="2"/>
      <c r="C162" s="2"/>
    </row>
    <row r="163" spans="2:3" ht="15.75" customHeight="1" x14ac:dyDescent="0.25">
      <c r="B163" s="2"/>
      <c r="C163" s="2"/>
    </row>
    <row r="164" spans="2:3" ht="15.75" customHeight="1" x14ac:dyDescent="0.25">
      <c r="B164" s="2"/>
      <c r="C164" s="2"/>
    </row>
    <row r="165" spans="2:3" ht="15.75" customHeight="1" x14ac:dyDescent="0.25">
      <c r="B165" s="2"/>
      <c r="C165" s="2"/>
    </row>
    <row r="166" spans="2:3" ht="15.75" customHeight="1" x14ac:dyDescent="0.25">
      <c r="B166" s="2"/>
      <c r="C166" s="2"/>
    </row>
    <row r="167" spans="2:3" ht="15.75" customHeight="1" x14ac:dyDescent="0.25">
      <c r="B167" s="2"/>
      <c r="C167" s="2"/>
    </row>
    <row r="168" spans="2:3" ht="15.75" customHeight="1" x14ac:dyDescent="0.25">
      <c r="B168" s="2"/>
      <c r="C168" s="2"/>
    </row>
    <row r="169" spans="2:3" ht="15.75" customHeight="1" x14ac:dyDescent="0.25">
      <c r="B169" s="2"/>
      <c r="C169" s="2"/>
    </row>
    <row r="170" spans="2:3" ht="15.75" customHeight="1" x14ac:dyDescent="0.25">
      <c r="B170" s="2"/>
      <c r="C170" s="2"/>
    </row>
    <row r="171" spans="2:3" ht="15.75" customHeight="1" x14ac:dyDescent="0.25">
      <c r="B171" s="2"/>
      <c r="C171" s="2"/>
    </row>
    <row r="172" spans="2:3" ht="15.75" customHeight="1" x14ac:dyDescent="0.25">
      <c r="B172" s="2"/>
      <c r="C172" s="2"/>
    </row>
    <row r="173" spans="2:3" ht="15.75" customHeight="1" x14ac:dyDescent="0.25">
      <c r="B173" s="2"/>
      <c r="C173" s="2"/>
    </row>
    <row r="174" spans="2:3" ht="15.75" customHeight="1" x14ac:dyDescent="0.25">
      <c r="B174" s="2"/>
      <c r="C174" s="2"/>
    </row>
    <row r="175" spans="2:3" ht="15.75" customHeight="1" x14ac:dyDescent="0.25">
      <c r="B175" s="2"/>
      <c r="C175" s="2"/>
    </row>
    <row r="176" spans="2:3" ht="15.75" customHeight="1" x14ac:dyDescent="0.25">
      <c r="B176" s="2"/>
      <c r="C176" s="2"/>
    </row>
    <row r="177" spans="2:3" ht="15.75" customHeight="1" x14ac:dyDescent="0.25">
      <c r="B177" s="2"/>
      <c r="C177" s="2"/>
    </row>
    <row r="178" spans="2:3" ht="15.75" customHeight="1" x14ac:dyDescent="0.25">
      <c r="B178" s="2"/>
      <c r="C178" s="2"/>
    </row>
    <row r="179" spans="2:3" ht="15.75" customHeight="1" x14ac:dyDescent="0.25">
      <c r="B179" s="2"/>
      <c r="C179" s="2"/>
    </row>
    <row r="180" spans="2:3" ht="15.75" customHeight="1" x14ac:dyDescent="0.25">
      <c r="B180" s="2"/>
      <c r="C180" s="2"/>
    </row>
    <row r="181" spans="2:3" ht="15.75" customHeight="1" x14ac:dyDescent="0.25">
      <c r="B181" s="2"/>
      <c r="C181" s="2"/>
    </row>
    <row r="182" spans="2:3" ht="15.75" customHeight="1" x14ac:dyDescent="0.25">
      <c r="B182" s="2"/>
      <c r="C182" s="2"/>
    </row>
    <row r="183" spans="2:3" ht="15.75" customHeight="1" x14ac:dyDescent="0.25">
      <c r="B183" s="2"/>
      <c r="C183" s="2"/>
    </row>
    <row r="184" spans="2:3" ht="15.75" customHeight="1" x14ac:dyDescent="0.25">
      <c r="B184" s="2"/>
      <c r="C184" s="2"/>
    </row>
    <row r="185" spans="2:3" ht="15.75" customHeight="1" x14ac:dyDescent="0.25">
      <c r="B185" s="2"/>
      <c r="C185" s="2"/>
    </row>
    <row r="186" spans="2:3" ht="15.75" customHeight="1" x14ac:dyDescent="0.25">
      <c r="B186" s="2"/>
      <c r="C186" s="2"/>
    </row>
    <row r="187" spans="2:3" ht="15.75" customHeight="1" x14ac:dyDescent="0.25">
      <c r="B187" s="2"/>
      <c r="C187" s="2"/>
    </row>
    <row r="188" spans="2:3" ht="15.75" customHeight="1" x14ac:dyDescent="0.25">
      <c r="B188" s="2"/>
      <c r="C188" s="2"/>
    </row>
    <row r="189" spans="2:3" ht="15.75" customHeight="1" x14ac:dyDescent="0.25">
      <c r="B189" s="2"/>
      <c r="C189" s="2"/>
    </row>
    <row r="190" spans="2:3" ht="15.75" customHeight="1" x14ac:dyDescent="0.25">
      <c r="B190" s="2"/>
      <c r="C190" s="2"/>
    </row>
    <row r="191" spans="2:3" ht="15.75" customHeight="1" x14ac:dyDescent="0.25">
      <c r="B191" s="2"/>
      <c r="C191" s="2"/>
    </row>
    <row r="192" spans="2:3" ht="15.75" customHeight="1" x14ac:dyDescent="0.25">
      <c r="B192" s="2"/>
      <c r="C192" s="2"/>
    </row>
    <row r="193" spans="2:3" ht="15.75" customHeight="1" x14ac:dyDescent="0.25">
      <c r="B193" s="2"/>
      <c r="C193" s="2"/>
    </row>
    <row r="194" spans="2:3" ht="15.75" customHeight="1" x14ac:dyDescent="0.25">
      <c r="B194" s="2"/>
      <c r="C194" s="2"/>
    </row>
    <row r="195" spans="2:3" ht="15.75" customHeight="1" x14ac:dyDescent="0.25">
      <c r="B195" s="2"/>
      <c r="C195" s="2"/>
    </row>
    <row r="196" spans="2:3" ht="15.75" customHeight="1" x14ac:dyDescent="0.25">
      <c r="B196" s="2"/>
      <c r="C196" s="2"/>
    </row>
    <row r="197" spans="2:3" ht="15.75" customHeight="1" x14ac:dyDescent="0.25">
      <c r="B197" s="2"/>
      <c r="C197" s="2"/>
    </row>
    <row r="198" spans="2:3" ht="15.75" customHeight="1" x14ac:dyDescent="0.25">
      <c r="B198" s="2"/>
      <c r="C198" s="2"/>
    </row>
    <row r="199" spans="2:3" ht="15.75" customHeight="1" x14ac:dyDescent="0.25">
      <c r="B199" s="2"/>
      <c r="C199" s="2"/>
    </row>
    <row r="200" spans="2:3" ht="15.75" customHeight="1" x14ac:dyDescent="0.25">
      <c r="B200" s="2"/>
      <c r="C200" s="2"/>
    </row>
    <row r="201" spans="2:3" ht="15.75" customHeight="1" x14ac:dyDescent="0.25">
      <c r="B201" s="2"/>
      <c r="C201" s="2"/>
    </row>
    <row r="202" spans="2:3" ht="15.75" customHeight="1" x14ac:dyDescent="0.25">
      <c r="B202" s="2"/>
      <c r="C202" s="2"/>
    </row>
    <row r="203" spans="2:3" ht="15.75" customHeight="1" x14ac:dyDescent="0.25">
      <c r="B203" s="2"/>
      <c r="C203" s="2"/>
    </row>
    <row r="204" spans="2:3" ht="15.75" customHeight="1" x14ac:dyDescent="0.25">
      <c r="B204" s="2"/>
      <c r="C204" s="2"/>
    </row>
    <row r="205" spans="2:3" ht="15.75" customHeight="1" x14ac:dyDescent="0.25">
      <c r="B205" s="2"/>
      <c r="C205" s="2"/>
    </row>
    <row r="206" spans="2:3" ht="15.75" customHeight="1" x14ac:dyDescent="0.25">
      <c r="B206" s="2"/>
      <c r="C206" s="2"/>
    </row>
    <row r="207" spans="2:3" ht="15.75" customHeight="1" x14ac:dyDescent="0.25">
      <c r="B207" s="2"/>
      <c r="C207" s="2"/>
    </row>
    <row r="208" spans="2:3" ht="15.75" customHeight="1" x14ac:dyDescent="0.25">
      <c r="B208" s="2"/>
      <c r="C208" s="2"/>
    </row>
    <row r="209" spans="2:3" ht="15.75" customHeight="1" x14ac:dyDescent="0.25">
      <c r="B209" s="2"/>
      <c r="C209" s="2"/>
    </row>
    <row r="210" spans="2:3" ht="15.75" customHeight="1" x14ac:dyDescent="0.25">
      <c r="B210" s="2"/>
      <c r="C210" s="2"/>
    </row>
    <row r="211" spans="2:3" ht="15.75" customHeight="1" x14ac:dyDescent="0.25">
      <c r="B211" s="2"/>
      <c r="C211" s="2"/>
    </row>
    <row r="212" spans="2:3" ht="15.75" customHeight="1" x14ac:dyDescent="0.25">
      <c r="B212" s="2"/>
      <c r="C212" s="2"/>
    </row>
    <row r="213" spans="2:3" ht="15.75" customHeight="1" x14ac:dyDescent="0.25">
      <c r="B213" s="2"/>
      <c r="C213" s="2"/>
    </row>
    <row r="214" spans="2:3" ht="15.75" customHeight="1" x14ac:dyDescent="0.25">
      <c r="B214" s="2"/>
      <c r="C214" s="2"/>
    </row>
    <row r="215" spans="2:3" ht="15.75" customHeight="1" x14ac:dyDescent="0.25">
      <c r="B215" s="2"/>
      <c r="C215" s="2"/>
    </row>
    <row r="216" spans="2:3" ht="15.75" customHeight="1" x14ac:dyDescent="0.25">
      <c r="B216" s="2"/>
      <c r="C216" s="2"/>
    </row>
    <row r="217" spans="2:3" ht="15.75" customHeight="1" x14ac:dyDescent="0.25">
      <c r="B217" s="2"/>
      <c r="C217" s="2"/>
    </row>
    <row r="218" spans="2:3" ht="15.75" customHeight="1" x14ac:dyDescent="0.25">
      <c r="B218" s="2"/>
      <c r="C218" s="2"/>
    </row>
    <row r="219" spans="2:3" ht="15.75" customHeight="1" x14ac:dyDescent="0.25">
      <c r="B219" s="2"/>
      <c r="C219" s="2"/>
    </row>
    <row r="220" spans="2:3" ht="15.75" customHeight="1" x14ac:dyDescent="0.25">
      <c r="B220" s="2"/>
      <c r="C220" s="2"/>
    </row>
    <row r="221" spans="2:3" ht="15.75" customHeight="1" x14ac:dyDescent="0.25">
      <c r="B221" s="2"/>
      <c r="C221" s="2"/>
    </row>
    <row r="222" spans="2:3" ht="15.75" customHeight="1" x14ac:dyDescent="0.25">
      <c r="B222" s="2"/>
      <c r="C222" s="2"/>
    </row>
    <row r="223" spans="2:3" ht="15.75" customHeight="1" x14ac:dyDescent="0.25">
      <c r="B223" s="2"/>
      <c r="C223" s="2"/>
    </row>
    <row r="224" spans="2:3" ht="15.75" customHeight="1" x14ac:dyDescent="0.25">
      <c r="B224" s="2"/>
      <c r="C224" s="2"/>
    </row>
    <row r="225" spans="2:3" ht="15.75" customHeight="1" x14ac:dyDescent="0.25">
      <c r="B225" s="2"/>
      <c r="C225" s="2"/>
    </row>
    <row r="226" spans="2:3" ht="15.75" customHeight="1" x14ac:dyDescent="0.25">
      <c r="B226" s="2"/>
      <c r="C226" s="2"/>
    </row>
    <row r="227" spans="2:3" ht="15.75" customHeight="1" x14ac:dyDescent="0.25">
      <c r="B227" s="2"/>
      <c r="C227" s="2"/>
    </row>
    <row r="228" spans="2:3" ht="15.75" customHeight="1" x14ac:dyDescent="0.25">
      <c r="B228" s="2"/>
      <c r="C228" s="2"/>
    </row>
    <row r="229" spans="2:3" ht="15.75" customHeight="1" x14ac:dyDescent="0.25">
      <c r="B229" s="2"/>
      <c r="C229" s="2"/>
    </row>
    <row r="230" spans="2:3" ht="15.75" customHeight="1" x14ac:dyDescent="0.25">
      <c r="B230" s="2"/>
      <c r="C230" s="2"/>
    </row>
    <row r="231" spans="2:3" ht="15.75" customHeight="1" x14ac:dyDescent="0.25">
      <c r="B231" s="2"/>
      <c r="C231" s="2"/>
    </row>
    <row r="232" spans="2:3" ht="15.75" customHeight="1" x14ac:dyDescent="0.25">
      <c r="B232" s="2"/>
      <c r="C232" s="2"/>
    </row>
    <row r="233" spans="2:3" ht="15.75" customHeight="1" x14ac:dyDescent="0.25">
      <c r="B233" s="2"/>
      <c r="C233" s="2"/>
    </row>
    <row r="234" spans="2:3" ht="15.75" customHeight="1" x14ac:dyDescent="0.25">
      <c r="B234" s="2"/>
      <c r="C234" s="2"/>
    </row>
    <row r="235" spans="2:3" ht="15.75" customHeight="1" x14ac:dyDescent="0.25">
      <c r="B235" s="2"/>
      <c r="C235" s="2"/>
    </row>
    <row r="236" spans="2:3" ht="15.75" customHeight="1" x14ac:dyDescent="0.25">
      <c r="B236" s="2"/>
      <c r="C236" s="2"/>
    </row>
    <row r="237" spans="2:3" ht="15.75" customHeight="1" x14ac:dyDescent="0.25">
      <c r="B237" s="2"/>
      <c r="C237" s="2"/>
    </row>
    <row r="238" spans="2:3" ht="15.75" customHeight="1" x14ac:dyDescent="0.25">
      <c r="B238" s="2"/>
      <c r="C238" s="2"/>
    </row>
    <row r="239" spans="2:3" ht="15.75" customHeight="1" x14ac:dyDescent="0.25">
      <c r="B239" s="2"/>
      <c r="C239" s="2"/>
    </row>
    <row r="240" spans="2:3" ht="15.75" customHeight="1" x14ac:dyDescent="0.25">
      <c r="B240" s="2"/>
      <c r="C240" s="2"/>
    </row>
    <row r="241" spans="2:3" ht="15.75" customHeight="1" x14ac:dyDescent="0.25">
      <c r="B241" s="2"/>
      <c r="C241" s="2"/>
    </row>
    <row r="242" spans="2:3" ht="15.75" customHeight="1" x14ac:dyDescent="0.25">
      <c r="B242" s="2"/>
      <c r="C242" s="2"/>
    </row>
    <row r="243" spans="2:3" ht="15.75" customHeight="1" x14ac:dyDescent="0.25">
      <c r="B243" s="2"/>
      <c r="C243" s="2"/>
    </row>
    <row r="244" spans="2:3" ht="15.75" customHeight="1" x14ac:dyDescent="0.25">
      <c r="B244" s="2"/>
      <c r="C244" s="2"/>
    </row>
    <row r="245" spans="2:3" ht="15.75" customHeight="1" x14ac:dyDescent="0.25">
      <c r="B245" s="2"/>
      <c r="C245" s="2"/>
    </row>
    <row r="246" spans="2:3" ht="15.75" customHeight="1" x14ac:dyDescent="0.25">
      <c r="B246" s="2"/>
      <c r="C246" s="2"/>
    </row>
    <row r="247" spans="2:3" ht="15.75" customHeight="1" x14ac:dyDescent="0.25">
      <c r="B247" s="2"/>
      <c r="C247" s="2"/>
    </row>
    <row r="248" spans="2:3" ht="15.75" customHeight="1" x14ac:dyDescent="0.25">
      <c r="B248" s="2"/>
      <c r="C248" s="2"/>
    </row>
    <row r="249" spans="2:3" ht="15.75" customHeight="1" x14ac:dyDescent="0.25">
      <c r="B249" s="2"/>
      <c r="C249" s="2"/>
    </row>
    <row r="250" spans="2:3" ht="15.75" customHeight="1" x14ac:dyDescent="0.25">
      <c r="B250" s="2"/>
      <c r="C250" s="2"/>
    </row>
    <row r="251" spans="2:3" ht="15.75" customHeight="1" x14ac:dyDescent="0.25">
      <c r="B251" s="2"/>
      <c r="C251" s="2"/>
    </row>
    <row r="252" spans="2:3" ht="15.75" customHeight="1" x14ac:dyDescent="0.25">
      <c r="B252" s="2"/>
      <c r="C252" s="2"/>
    </row>
    <row r="253" spans="2:3" ht="15.75" customHeight="1" x14ac:dyDescent="0.25">
      <c r="B253" s="2"/>
      <c r="C253" s="2"/>
    </row>
    <row r="254" spans="2:3" ht="15.75" customHeight="1" x14ac:dyDescent="0.25">
      <c r="B254" s="2"/>
      <c r="C254" s="2"/>
    </row>
    <row r="255" spans="2:3" ht="15.75" customHeight="1" x14ac:dyDescent="0.25">
      <c r="B255" s="2"/>
      <c r="C255" s="2"/>
    </row>
    <row r="256" spans="2:3" ht="15.75" customHeight="1" x14ac:dyDescent="0.25">
      <c r="B256" s="2"/>
      <c r="C256" s="2"/>
    </row>
    <row r="257" spans="2:3" ht="15.75" customHeight="1" x14ac:dyDescent="0.25">
      <c r="B257" s="2"/>
      <c r="C257" s="2"/>
    </row>
    <row r="258" spans="2:3" ht="15.75" customHeight="1" x14ac:dyDescent="0.25">
      <c r="B258" s="2"/>
      <c r="C258" s="2"/>
    </row>
    <row r="259" spans="2:3" ht="15.75" customHeight="1" x14ac:dyDescent="0.25">
      <c r="B259" s="2"/>
      <c r="C259" s="2"/>
    </row>
    <row r="260" spans="2:3" ht="15.75" customHeight="1" x14ac:dyDescent="0.25">
      <c r="B260" s="2"/>
      <c r="C260" s="2"/>
    </row>
    <row r="261" spans="2:3" ht="15.75" customHeight="1" x14ac:dyDescent="0.25">
      <c r="B261" s="2"/>
      <c r="C261" s="2"/>
    </row>
    <row r="262" spans="2:3" ht="15.75" customHeight="1" x14ac:dyDescent="0.25">
      <c r="B262" s="2"/>
      <c r="C262" s="2"/>
    </row>
    <row r="263" spans="2:3" ht="15.75" customHeight="1" x14ac:dyDescent="0.25">
      <c r="B263" s="2"/>
      <c r="C263" s="2"/>
    </row>
    <row r="264" spans="2:3" ht="15.75" customHeight="1" x14ac:dyDescent="0.25">
      <c r="B264" s="2"/>
      <c r="C264" s="2"/>
    </row>
    <row r="265" spans="2:3" ht="15.75" customHeight="1" x14ac:dyDescent="0.25">
      <c r="B265" s="2"/>
      <c r="C265" s="2"/>
    </row>
    <row r="266" spans="2:3" ht="15.75" customHeight="1" x14ac:dyDescent="0.25">
      <c r="B266" s="2"/>
      <c r="C266" s="2"/>
    </row>
    <row r="267" spans="2:3" ht="15.75" customHeight="1" x14ac:dyDescent="0.25">
      <c r="B267" s="2"/>
      <c r="C267" s="2"/>
    </row>
    <row r="268" spans="2:3" ht="15.75" customHeight="1" x14ac:dyDescent="0.25">
      <c r="B268" s="2"/>
      <c r="C268" s="2"/>
    </row>
    <row r="269" spans="2:3" ht="15.75" customHeight="1" x14ac:dyDescent="0.25">
      <c r="B269" s="2"/>
      <c r="C269" s="2"/>
    </row>
    <row r="270" spans="2:3" ht="15.75" customHeight="1" x14ac:dyDescent="0.25">
      <c r="B270" s="2"/>
      <c r="C270" s="2"/>
    </row>
    <row r="271" spans="2:3" ht="15.75" customHeight="1" x14ac:dyDescent="0.25">
      <c r="B271" s="2"/>
      <c r="C271" s="2"/>
    </row>
    <row r="272" spans="2:3" ht="15.75" customHeight="1" x14ac:dyDescent="0.25">
      <c r="B272" s="2"/>
      <c r="C272" s="2"/>
    </row>
    <row r="273" spans="2:3" ht="15.75" customHeight="1" x14ac:dyDescent="0.25">
      <c r="B273" s="2"/>
      <c r="C273" s="2"/>
    </row>
    <row r="274" spans="2:3" ht="15.75" customHeight="1" x14ac:dyDescent="0.25">
      <c r="B274" s="2"/>
      <c r="C274" s="2"/>
    </row>
    <row r="275" spans="2:3" ht="15.75" customHeight="1" x14ac:dyDescent="0.25">
      <c r="B275" s="2"/>
      <c r="C275" s="2"/>
    </row>
    <row r="276" spans="2:3" ht="15.75" customHeight="1" x14ac:dyDescent="0.25">
      <c r="B276" s="2"/>
      <c r="C276" s="2"/>
    </row>
    <row r="277" spans="2:3" ht="15.75" customHeight="1" x14ac:dyDescent="0.25">
      <c r="B277" s="2"/>
      <c r="C277" s="2"/>
    </row>
    <row r="278" spans="2:3" ht="15.75" customHeight="1" x14ac:dyDescent="0.25">
      <c r="B278" s="2"/>
      <c r="C278" s="2"/>
    </row>
    <row r="279" spans="2:3" ht="15.75" customHeight="1" x14ac:dyDescent="0.25">
      <c r="B279" s="2"/>
      <c r="C279" s="2"/>
    </row>
    <row r="280" spans="2:3" ht="15.75" customHeight="1" x14ac:dyDescent="0.25">
      <c r="B280" s="2"/>
      <c r="C280" s="2"/>
    </row>
    <row r="281" spans="2:3" ht="15.75" customHeight="1" x14ac:dyDescent="0.25">
      <c r="B281" s="2"/>
      <c r="C281" s="2"/>
    </row>
    <row r="282" spans="2:3" ht="15.75" customHeight="1" x14ac:dyDescent="0.25">
      <c r="B282" s="2"/>
      <c r="C282" s="2"/>
    </row>
    <row r="283" spans="2:3" ht="15.75" customHeight="1" x14ac:dyDescent="0.25">
      <c r="B283" s="2"/>
      <c r="C283" s="2"/>
    </row>
    <row r="284" spans="2:3" ht="15.75" customHeight="1" x14ac:dyDescent="0.25">
      <c r="B284" s="2"/>
      <c r="C284" s="2"/>
    </row>
    <row r="285" spans="2:3" ht="15.75" customHeight="1" x14ac:dyDescent="0.25">
      <c r="B285" s="2"/>
      <c r="C285" s="2"/>
    </row>
    <row r="286" spans="2:3" ht="15.75" customHeight="1" x14ac:dyDescent="0.25">
      <c r="B286" s="2"/>
      <c r="C286" s="2"/>
    </row>
    <row r="287" spans="2:3" ht="15.75" customHeight="1" x14ac:dyDescent="0.25">
      <c r="B287" s="2"/>
      <c r="C287" s="2"/>
    </row>
    <row r="288" spans="2:3" ht="15.75" customHeight="1" x14ac:dyDescent="0.25">
      <c r="B288" s="2"/>
      <c r="C288" s="2"/>
    </row>
    <row r="289" spans="2:3" ht="15.75" customHeight="1" x14ac:dyDescent="0.25">
      <c r="B289" s="2"/>
      <c r="C289" s="2"/>
    </row>
    <row r="290" spans="2:3" ht="15.75" customHeight="1" x14ac:dyDescent="0.25">
      <c r="B290" s="2"/>
      <c r="C290" s="2"/>
    </row>
    <row r="291" spans="2:3" ht="15.75" customHeight="1" x14ac:dyDescent="0.25">
      <c r="B291" s="2"/>
      <c r="C291" s="2"/>
    </row>
    <row r="292" spans="2:3" ht="15.75" customHeight="1" x14ac:dyDescent="0.25">
      <c r="B292" s="2"/>
      <c r="C292" s="2"/>
    </row>
    <row r="293" spans="2:3" ht="15.75" customHeight="1" x14ac:dyDescent="0.25">
      <c r="B293" s="2"/>
      <c r="C293" s="2"/>
    </row>
    <row r="294" spans="2:3" ht="15.75" customHeight="1" x14ac:dyDescent="0.25">
      <c r="B294" s="2"/>
      <c r="C294" s="2"/>
    </row>
    <row r="295" spans="2:3" ht="15.75" customHeight="1" x14ac:dyDescent="0.25">
      <c r="B295" s="2"/>
      <c r="C295" s="2"/>
    </row>
    <row r="296" spans="2:3" ht="15.75" customHeight="1" x14ac:dyDescent="0.25">
      <c r="B296" s="2"/>
      <c r="C296" s="2"/>
    </row>
    <row r="297" spans="2:3" ht="15.75" customHeight="1" x14ac:dyDescent="0.25">
      <c r="B297" s="2"/>
      <c r="C297" s="2"/>
    </row>
    <row r="298" spans="2:3" ht="15.75" customHeight="1" x14ac:dyDescent="0.25">
      <c r="B298" s="2"/>
      <c r="C298" s="2"/>
    </row>
    <row r="299" spans="2:3" ht="15.75" customHeight="1" x14ac:dyDescent="0.25">
      <c r="B299" s="2"/>
      <c r="C299" s="2"/>
    </row>
    <row r="300" spans="2:3" ht="15.75" customHeight="1" x14ac:dyDescent="0.25">
      <c r="B300" s="2"/>
      <c r="C300" s="2"/>
    </row>
    <row r="301" spans="2:3" ht="15.75" customHeight="1" x14ac:dyDescent="0.25">
      <c r="B301" s="2"/>
      <c r="C301" s="2"/>
    </row>
    <row r="302" spans="2:3" ht="15.75" customHeight="1" x14ac:dyDescent="0.25">
      <c r="B302" s="2"/>
      <c r="C302" s="2"/>
    </row>
    <row r="303" spans="2:3" ht="15.75" customHeight="1" x14ac:dyDescent="0.25">
      <c r="B303" s="2"/>
      <c r="C303" s="2"/>
    </row>
    <row r="304" spans="2:3" ht="15.75" customHeight="1" x14ac:dyDescent="0.25">
      <c r="B304" s="2"/>
      <c r="C304" s="2"/>
    </row>
    <row r="305" spans="2:3" ht="15.75" customHeight="1" x14ac:dyDescent="0.25">
      <c r="B305" s="2"/>
      <c r="C305" s="2"/>
    </row>
    <row r="306" spans="2:3" ht="15.75" customHeight="1" x14ac:dyDescent="0.25">
      <c r="B306" s="2"/>
      <c r="C306" s="2"/>
    </row>
    <row r="307" spans="2:3" ht="15.75" customHeight="1" x14ac:dyDescent="0.25">
      <c r="B307" s="2"/>
      <c r="C307" s="2"/>
    </row>
    <row r="308" spans="2:3" ht="15.75" customHeight="1" x14ac:dyDescent="0.25">
      <c r="B308" s="2"/>
      <c r="C308" s="2"/>
    </row>
    <row r="309" spans="2:3" ht="15.75" customHeight="1" x14ac:dyDescent="0.25">
      <c r="B309" s="2"/>
      <c r="C309" s="2"/>
    </row>
    <row r="310" spans="2:3" ht="15.75" customHeight="1" x14ac:dyDescent="0.25">
      <c r="B310" s="2"/>
      <c r="C310" s="2"/>
    </row>
    <row r="311" spans="2:3" ht="15.75" customHeight="1" x14ac:dyDescent="0.25">
      <c r="B311" s="2"/>
      <c r="C311" s="2"/>
    </row>
    <row r="312" spans="2:3" ht="15.75" customHeight="1" x14ac:dyDescent="0.25">
      <c r="B312" s="2"/>
      <c r="C312" s="2"/>
    </row>
    <row r="313" spans="2:3" ht="15.75" customHeight="1" x14ac:dyDescent="0.25">
      <c r="B313" s="2"/>
      <c r="C313" s="2"/>
    </row>
    <row r="314" spans="2:3" ht="15.75" customHeight="1" x14ac:dyDescent="0.25">
      <c r="B314" s="2"/>
      <c r="C314" s="2"/>
    </row>
    <row r="315" spans="2:3" ht="15.75" customHeight="1" x14ac:dyDescent="0.25">
      <c r="B315" s="2"/>
      <c r="C315" s="2"/>
    </row>
    <row r="316" spans="2:3" ht="15.75" customHeight="1" x14ac:dyDescent="0.25">
      <c r="B316" s="2"/>
      <c r="C316" s="2"/>
    </row>
    <row r="317" spans="2:3" ht="15.75" customHeight="1" x14ac:dyDescent="0.25">
      <c r="B317" s="2"/>
      <c r="C317" s="2"/>
    </row>
    <row r="318" spans="2:3" ht="15.75" customHeight="1" x14ac:dyDescent="0.25">
      <c r="B318" s="2"/>
      <c r="C318" s="2"/>
    </row>
    <row r="319" spans="2:3" ht="15.75" customHeight="1" x14ac:dyDescent="0.25">
      <c r="B319" s="2"/>
      <c r="C319" s="2"/>
    </row>
    <row r="320" spans="2:3" ht="15.75" customHeight="1" x14ac:dyDescent="0.25">
      <c r="B320" s="2"/>
      <c r="C320" s="2"/>
    </row>
    <row r="321" spans="2:3" ht="15.75" customHeight="1" x14ac:dyDescent="0.25">
      <c r="B321" s="2"/>
      <c r="C321" s="2"/>
    </row>
    <row r="322" spans="2:3" ht="15.75" customHeight="1" x14ac:dyDescent="0.25">
      <c r="B322" s="2"/>
      <c r="C322" s="2"/>
    </row>
    <row r="323" spans="2:3" ht="15.75" customHeight="1" x14ac:dyDescent="0.25">
      <c r="B323" s="2"/>
      <c r="C323" s="2"/>
    </row>
    <row r="324" spans="2:3" ht="15.75" customHeight="1" x14ac:dyDescent="0.25">
      <c r="B324" s="2"/>
      <c r="C324" s="2"/>
    </row>
    <row r="325" spans="2:3" ht="15.75" customHeight="1" x14ac:dyDescent="0.25">
      <c r="B325" s="2"/>
      <c r="C325" s="2"/>
    </row>
    <row r="326" spans="2:3" ht="15.75" customHeight="1" x14ac:dyDescent="0.25">
      <c r="B326" s="2"/>
      <c r="C326" s="2"/>
    </row>
    <row r="327" spans="2:3" ht="15.75" customHeight="1" x14ac:dyDescent="0.25">
      <c r="B327" s="2"/>
      <c r="C327" s="2"/>
    </row>
    <row r="328" spans="2:3" ht="15.75" customHeight="1" x14ac:dyDescent="0.25">
      <c r="B328" s="2"/>
      <c r="C328" s="2"/>
    </row>
    <row r="329" spans="2:3" ht="15.75" customHeight="1" x14ac:dyDescent="0.25">
      <c r="B329" s="2"/>
      <c r="C329" s="2"/>
    </row>
    <row r="330" spans="2:3" ht="15.75" customHeight="1" x14ac:dyDescent="0.25">
      <c r="B330" s="2"/>
      <c r="C330" s="2"/>
    </row>
    <row r="331" spans="2:3" ht="15.75" customHeight="1" x14ac:dyDescent="0.25">
      <c r="B331" s="2"/>
      <c r="C331" s="2"/>
    </row>
    <row r="332" spans="2:3" ht="15.75" customHeight="1" x14ac:dyDescent="0.25">
      <c r="B332" s="2"/>
      <c r="C332" s="2"/>
    </row>
    <row r="333" spans="2:3" ht="15.75" customHeight="1" x14ac:dyDescent="0.25">
      <c r="B333" s="2"/>
      <c r="C333" s="2"/>
    </row>
    <row r="334" spans="2:3" ht="15.75" customHeight="1" x14ac:dyDescent="0.25">
      <c r="B334" s="2"/>
      <c r="C334" s="2"/>
    </row>
    <row r="335" spans="2:3" ht="15.75" customHeight="1" x14ac:dyDescent="0.25">
      <c r="B335" s="2"/>
      <c r="C335" s="2"/>
    </row>
    <row r="336" spans="2:3" ht="15.75" customHeight="1" x14ac:dyDescent="0.25">
      <c r="B336" s="2"/>
      <c r="C336" s="2"/>
    </row>
    <row r="337" spans="2:3" ht="15.75" customHeight="1" x14ac:dyDescent="0.25">
      <c r="B337" s="2"/>
      <c r="C337" s="2"/>
    </row>
    <row r="338" spans="2:3" ht="15.75" customHeight="1" x14ac:dyDescent="0.25">
      <c r="B338" s="2"/>
      <c r="C338" s="2"/>
    </row>
    <row r="339" spans="2:3" ht="15.75" customHeight="1" x14ac:dyDescent="0.25">
      <c r="B339" s="2"/>
      <c r="C339" s="2"/>
    </row>
    <row r="340" spans="2:3" ht="15.75" customHeight="1" x14ac:dyDescent="0.25">
      <c r="B340" s="2"/>
      <c r="C340" s="2"/>
    </row>
    <row r="341" spans="2:3" ht="15.75" customHeight="1" x14ac:dyDescent="0.25">
      <c r="B341" s="2"/>
      <c r="C341" s="2"/>
    </row>
    <row r="342" spans="2:3" ht="15.75" customHeight="1" x14ac:dyDescent="0.25">
      <c r="B342" s="2"/>
      <c r="C342" s="2"/>
    </row>
    <row r="343" spans="2:3" ht="15.75" customHeight="1" x14ac:dyDescent="0.25">
      <c r="B343" s="2"/>
      <c r="C343" s="2"/>
    </row>
    <row r="344" spans="2:3" ht="15.75" customHeight="1" x14ac:dyDescent="0.25">
      <c r="B344" s="2"/>
      <c r="C344" s="2"/>
    </row>
    <row r="345" spans="2:3" ht="15.75" customHeight="1" x14ac:dyDescent="0.25">
      <c r="B345" s="2"/>
      <c r="C345" s="2"/>
    </row>
    <row r="346" spans="2:3" ht="15.75" customHeight="1" x14ac:dyDescent="0.25">
      <c r="B346" s="2"/>
      <c r="C346" s="2"/>
    </row>
    <row r="347" spans="2:3" ht="15.75" customHeight="1" x14ac:dyDescent="0.25">
      <c r="B347" s="2"/>
      <c r="C347" s="2"/>
    </row>
    <row r="348" spans="2:3" ht="15.75" customHeight="1" x14ac:dyDescent="0.25">
      <c r="B348" s="2"/>
      <c r="C348" s="2"/>
    </row>
    <row r="349" spans="2:3" ht="15.75" customHeight="1" x14ac:dyDescent="0.25">
      <c r="B349" s="2"/>
      <c r="C349" s="2"/>
    </row>
    <row r="350" spans="2:3" ht="15.75" customHeight="1" x14ac:dyDescent="0.25">
      <c r="B350" s="2"/>
      <c r="C350" s="2"/>
    </row>
    <row r="351" spans="2:3" ht="15.75" customHeight="1" x14ac:dyDescent="0.25">
      <c r="B351" s="2"/>
      <c r="C351" s="2"/>
    </row>
    <row r="352" spans="2:3" ht="15.75" customHeight="1" x14ac:dyDescent="0.25">
      <c r="B352" s="2"/>
      <c r="C352" s="2"/>
    </row>
    <row r="353" spans="2:3" ht="15.75" customHeight="1" x14ac:dyDescent="0.25">
      <c r="B353" s="2"/>
      <c r="C353" s="2"/>
    </row>
    <row r="354" spans="2:3" ht="15.75" customHeight="1" x14ac:dyDescent="0.25">
      <c r="B354" s="2"/>
      <c r="C354" s="2"/>
    </row>
    <row r="355" spans="2:3" ht="15.75" customHeight="1" x14ac:dyDescent="0.25">
      <c r="B355" s="2"/>
      <c r="C355" s="2"/>
    </row>
    <row r="356" spans="2:3" ht="15.75" customHeight="1" x14ac:dyDescent="0.25">
      <c r="B356" s="2"/>
      <c r="C356" s="2"/>
    </row>
    <row r="357" spans="2:3" ht="15.75" customHeight="1" x14ac:dyDescent="0.25">
      <c r="B357" s="2"/>
      <c r="C357" s="2"/>
    </row>
    <row r="358" spans="2:3" ht="15.75" customHeight="1" x14ac:dyDescent="0.25">
      <c r="B358" s="2"/>
      <c r="C358" s="2"/>
    </row>
    <row r="359" spans="2:3" ht="15.75" customHeight="1" x14ac:dyDescent="0.25">
      <c r="B359" s="2"/>
      <c r="C359" s="2"/>
    </row>
    <row r="360" spans="2:3" ht="15.75" customHeight="1" x14ac:dyDescent="0.25">
      <c r="B360" s="2"/>
      <c r="C360" s="2"/>
    </row>
    <row r="361" spans="2:3" ht="15.75" customHeight="1" x14ac:dyDescent="0.25">
      <c r="B361" s="2"/>
      <c r="C361" s="2"/>
    </row>
    <row r="362" spans="2:3" ht="15.75" customHeight="1" x14ac:dyDescent="0.25">
      <c r="B362" s="2"/>
      <c r="C362" s="2"/>
    </row>
    <row r="363" spans="2:3" ht="15.75" customHeight="1" x14ac:dyDescent="0.25">
      <c r="B363" s="2"/>
      <c r="C363" s="2"/>
    </row>
    <row r="364" spans="2:3" ht="15.75" customHeight="1" x14ac:dyDescent="0.25">
      <c r="B364" s="2"/>
      <c r="C364" s="2"/>
    </row>
    <row r="365" spans="2:3" ht="15.75" customHeight="1" x14ac:dyDescent="0.25">
      <c r="B365" s="2"/>
      <c r="C365" s="2"/>
    </row>
    <row r="366" spans="2:3" ht="15.75" customHeight="1" x14ac:dyDescent="0.25">
      <c r="B366" s="2"/>
      <c r="C366" s="2"/>
    </row>
    <row r="367" spans="2:3" ht="15.75" customHeight="1" x14ac:dyDescent="0.25">
      <c r="B367" s="2"/>
      <c r="C367" s="2"/>
    </row>
    <row r="368" spans="2:3" ht="15.75" customHeight="1" x14ac:dyDescent="0.25">
      <c r="B368" s="2"/>
      <c r="C368" s="2"/>
    </row>
    <row r="369" spans="2:3" ht="15.75" customHeight="1" x14ac:dyDescent="0.25">
      <c r="B369" s="2"/>
      <c r="C369" s="2"/>
    </row>
    <row r="370" spans="2:3" ht="15.75" customHeight="1" x14ac:dyDescent="0.25">
      <c r="B370" s="2"/>
      <c r="C370" s="2"/>
    </row>
    <row r="371" spans="2:3" ht="15.75" customHeight="1" x14ac:dyDescent="0.25">
      <c r="B371" s="2"/>
      <c r="C371" s="2"/>
    </row>
    <row r="372" spans="2:3" ht="15.75" customHeight="1" x14ac:dyDescent="0.25">
      <c r="B372" s="2"/>
      <c r="C372" s="2"/>
    </row>
    <row r="373" spans="2:3" ht="15.75" customHeight="1" x14ac:dyDescent="0.25">
      <c r="B373" s="2"/>
      <c r="C373" s="2"/>
    </row>
    <row r="374" spans="2:3" ht="15.75" customHeight="1" x14ac:dyDescent="0.25">
      <c r="B374" s="2"/>
      <c r="C374" s="2"/>
    </row>
    <row r="375" spans="2:3" ht="15.75" customHeight="1" x14ac:dyDescent="0.25">
      <c r="B375" s="2"/>
      <c r="C375" s="2"/>
    </row>
    <row r="376" spans="2:3" ht="15.75" customHeight="1" x14ac:dyDescent="0.25">
      <c r="B376" s="2"/>
      <c r="C376" s="2"/>
    </row>
    <row r="377" spans="2:3" ht="15.75" customHeight="1" x14ac:dyDescent="0.25">
      <c r="B377" s="2"/>
      <c r="C377" s="2"/>
    </row>
    <row r="378" spans="2:3" ht="15.75" customHeight="1" x14ac:dyDescent="0.25">
      <c r="B378" s="2"/>
      <c r="C378" s="2"/>
    </row>
    <row r="379" spans="2:3" ht="15.75" customHeight="1" x14ac:dyDescent="0.25">
      <c r="B379" s="2"/>
      <c r="C379" s="2"/>
    </row>
    <row r="380" spans="2:3" ht="15.75" customHeight="1" x14ac:dyDescent="0.25">
      <c r="B380" s="2"/>
      <c r="C380" s="2"/>
    </row>
    <row r="381" spans="2:3" ht="15.75" customHeight="1" x14ac:dyDescent="0.25">
      <c r="B381" s="2"/>
      <c r="C381" s="2"/>
    </row>
    <row r="382" spans="2:3" ht="15.75" customHeight="1" x14ac:dyDescent="0.25">
      <c r="B382" s="2"/>
      <c r="C382" s="2"/>
    </row>
    <row r="383" spans="2:3" ht="15.75" customHeight="1" x14ac:dyDescent="0.25">
      <c r="B383" s="2"/>
      <c r="C383" s="2"/>
    </row>
    <row r="384" spans="2:3" ht="15.75" customHeight="1" x14ac:dyDescent="0.25">
      <c r="B384" s="2"/>
      <c r="C384" s="2"/>
    </row>
    <row r="385" spans="2:3" ht="15.75" customHeight="1" x14ac:dyDescent="0.25">
      <c r="B385" s="2"/>
      <c r="C385" s="2"/>
    </row>
    <row r="386" spans="2:3" ht="15.75" customHeight="1" x14ac:dyDescent="0.25">
      <c r="B386" s="2"/>
      <c r="C386" s="2"/>
    </row>
    <row r="387" spans="2:3" ht="15.75" customHeight="1" x14ac:dyDescent="0.25">
      <c r="B387" s="2"/>
      <c r="C387" s="2"/>
    </row>
    <row r="388" spans="2:3" ht="15.75" customHeight="1" x14ac:dyDescent="0.25">
      <c r="B388" s="2"/>
      <c r="C388" s="2"/>
    </row>
    <row r="389" spans="2:3" ht="15.75" customHeight="1" x14ac:dyDescent="0.25">
      <c r="B389" s="2"/>
      <c r="C389" s="2"/>
    </row>
    <row r="390" spans="2:3" ht="15.75" customHeight="1" x14ac:dyDescent="0.25">
      <c r="B390" s="2"/>
      <c r="C390" s="2"/>
    </row>
    <row r="391" spans="2:3" ht="15.75" customHeight="1" x14ac:dyDescent="0.25">
      <c r="B391" s="2"/>
      <c r="C391" s="2"/>
    </row>
    <row r="392" spans="2:3" ht="15.75" customHeight="1" x14ac:dyDescent="0.25">
      <c r="B392" s="2"/>
      <c r="C392" s="2"/>
    </row>
    <row r="393" spans="2:3" ht="15.75" customHeight="1" x14ac:dyDescent="0.25">
      <c r="B393" s="2"/>
      <c r="C393" s="2"/>
    </row>
    <row r="394" spans="2:3" ht="15.75" customHeight="1" x14ac:dyDescent="0.25">
      <c r="B394" s="2"/>
      <c r="C394" s="2"/>
    </row>
    <row r="395" spans="2:3" ht="15.75" customHeight="1" x14ac:dyDescent="0.25">
      <c r="B395" s="2"/>
      <c r="C395" s="2"/>
    </row>
    <row r="396" spans="2:3" ht="15.75" customHeight="1" x14ac:dyDescent="0.25">
      <c r="B396" s="2"/>
      <c r="C396" s="2"/>
    </row>
    <row r="397" spans="2:3" ht="15.75" customHeight="1" x14ac:dyDescent="0.25">
      <c r="B397" s="2"/>
      <c r="C397" s="2"/>
    </row>
    <row r="398" spans="2:3" ht="15.75" customHeight="1" x14ac:dyDescent="0.25">
      <c r="B398" s="2"/>
      <c r="C398" s="2"/>
    </row>
    <row r="399" spans="2:3" ht="15.75" customHeight="1" x14ac:dyDescent="0.25">
      <c r="B399" s="2"/>
      <c r="C399" s="2"/>
    </row>
    <row r="400" spans="2:3" ht="15.75" customHeight="1" x14ac:dyDescent="0.25">
      <c r="B400" s="2"/>
      <c r="C400" s="2"/>
    </row>
    <row r="401" spans="2:3" ht="15.75" customHeight="1" x14ac:dyDescent="0.25">
      <c r="B401" s="2"/>
      <c r="C401" s="2"/>
    </row>
    <row r="402" spans="2:3" ht="15.75" customHeight="1" x14ac:dyDescent="0.25">
      <c r="B402" s="2"/>
      <c r="C402" s="2"/>
    </row>
    <row r="403" spans="2:3" ht="15.75" customHeight="1" x14ac:dyDescent="0.25">
      <c r="B403" s="2"/>
      <c r="C403" s="2"/>
    </row>
    <row r="404" spans="2:3" ht="15.75" customHeight="1" x14ac:dyDescent="0.25">
      <c r="B404" s="2"/>
      <c r="C404" s="2"/>
    </row>
    <row r="405" spans="2:3" ht="15.75" customHeight="1" x14ac:dyDescent="0.25">
      <c r="B405" s="2"/>
      <c r="C405" s="2"/>
    </row>
    <row r="406" spans="2:3" ht="15.75" customHeight="1" x14ac:dyDescent="0.25">
      <c r="B406" s="2"/>
      <c r="C406" s="2"/>
    </row>
    <row r="407" spans="2:3" ht="15.75" customHeight="1" x14ac:dyDescent="0.25">
      <c r="B407" s="2"/>
      <c r="C407" s="2"/>
    </row>
    <row r="408" spans="2:3" ht="15.75" customHeight="1" x14ac:dyDescent="0.25">
      <c r="B408" s="2"/>
      <c r="C408" s="2"/>
    </row>
    <row r="409" spans="2:3" ht="15.75" customHeight="1" x14ac:dyDescent="0.25">
      <c r="B409" s="2"/>
      <c r="C409" s="2"/>
    </row>
    <row r="410" spans="2:3" ht="15.75" customHeight="1" x14ac:dyDescent="0.25">
      <c r="B410" s="2"/>
      <c r="C410" s="2"/>
    </row>
    <row r="411" spans="2:3" ht="15.75" customHeight="1" x14ac:dyDescent="0.25">
      <c r="B411" s="2"/>
      <c r="C411" s="2"/>
    </row>
    <row r="412" spans="2:3" ht="15.75" customHeight="1" x14ac:dyDescent="0.25">
      <c r="B412" s="2"/>
      <c r="C412" s="2"/>
    </row>
    <row r="413" spans="2:3" ht="15.75" customHeight="1" x14ac:dyDescent="0.25">
      <c r="B413" s="2"/>
      <c r="C413" s="2"/>
    </row>
    <row r="414" spans="2:3" ht="15.75" customHeight="1" x14ac:dyDescent="0.25">
      <c r="B414" s="2"/>
      <c r="C414" s="2"/>
    </row>
    <row r="415" spans="2:3" ht="15.75" customHeight="1" x14ac:dyDescent="0.25">
      <c r="B415" s="2"/>
      <c r="C415" s="2"/>
    </row>
    <row r="416" spans="2:3" ht="15.75" customHeight="1" x14ac:dyDescent="0.25">
      <c r="B416" s="2"/>
      <c r="C416" s="2"/>
    </row>
    <row r="417" spans="2:3" ht="15.75" customHeight="1" x14ac:dyDescent="0.25">
      <c r="B417" s="2"/>
      <c r="C417" s="2"/>
    </row>
    <row r="418" spans="2:3" ht="15.75" customHeight="1" x14ac:dyDescent="0.25">
      <c r="B418" s="2"/>
      <c r="C418" s="2"/>
    </row>
    <row r="419" spans="2:3" ht="15.75" customHeight="1" x14ac:dyDescent="0.25">
      <c r="B419" s="2"/>
      <c r="C419" s="2"/>
    </row>
    <row r="420" spans="2:3" ht="15.75" customHeight="1" x14ac:dyDescent="0.25">
      <c r="B420" s="2"/>
      <c r="C420" s="2"/>
    </row>
    <row r="421" spans="2:3" ht="15.75" customHeight="1" x14ac:dyDescent="0.25">
      <c r="B421" s="2"/>
      <c r="C421" s="2"/>
    </row>
    <row r="422" spans="2:3" ht="15.75" customHeight="1" x14ac:dyDescent="0.25">
      <c r="B422" s="2"/>
      <c r="C422" s="2"/>
    </row>
    <row r="423" spans="2:3" ht="15.75" customHeight="1" x14ac:dyDescent="0.25">
      <c r="B423" s="2"/>
      <c r="C423" s="2"/>
    </row>
    <row r="424" spans="2:3" ht="15.75" customHeight="1" x14ac:dyDescent="0.25">
      <c r="B424" s="2"/>
      <c r="C424" s="2"/>
    </row>
    <row r="425" spans="2:3" ht="15.75" customHeight="1" x14ac:dyDescent="0.25">
      <c r="B425" s="2"/>
      <c r="C425" s="2"/>
    </row>
    <row r="426" spans="2:3" ht="15.75" customHeight="1" x14ac:dyDescent="0.25">
      <c r="B426" s="2"/>
      <c r="C426" s="2"/>
    </row>
    <row r="427" spans="2:3" ht="15.75" customHeight="1" x14ac:dyDescent="0.25">
      <c r="B427" s="2"/>
      <c r="C427" s="2"/>
    </row>
    <row r="428" spans="2:3" ht="15.75" customHeight="1" x14ac:dyDescent="0.25">
      <c r="B428" s="2"/>
      <c r="C428" s="2"/>
    </row>
    <row r="429" spans="2:3" ht="15.75" customHeight="1" x14ac:dyDescent="0.25">
      <c r="B429" s="2"/>
      <c r="C429" s="2"/>
    </row>
    <row r="430" spans="2:3" ht="15.75" customHeight="1" x14ac:dyDescent="0.25">
      <c r="B430" s="2"/>
      <c r="C430" s="2"/>
    </row>
    <row r="431" spans="2:3" ht="15.75" customHeight="1" x14ac:dyDescent="0.25">
      <c r="B431" s="2"/>
      <c r="C431" s="2"/>
    </row>
    <row r="432" spans="2:3" ht="15.75" customHeight="1" x14ac:dyDescent="0.25">
      <c r="B432" s="2"/>
      <c r="C432" s="2"/>
    </row>
    <row r="433" spans="2:3" ht="15.75" customHeight="1" x14ac:dyDescent="0.25">
      <c r="B433" s="2"/>
      <c r="C433" s="2"/>
    </row>
    <row r="434" spans="2:3" ht="15.75" customHeight="1" x14ac:dyDescent="0.25">
      <c r="B434" s="2"/>
      <c r="C434" s="2"/>
    </row>
    <row r="435" spans="2:3" ht="15.75" customHeight="1" x14ac:dyDescent="0.25">
      <c r="B435" s="2"/>
      <c r="C435" s="2"/>
    </row>
    <row r="436" spans="2:3" ht="15.75" customHeight="1" x14ac:dyDescent="0.25">
      <c r="B436" s="2"/>
      <c r="C436" s="2"/>
    </row>
    <row r="437" spans="2:3" ht="15.75" customHeight="1" x14ac:dyDescent="0.25">
      <c r="B437" s="2"/>
      <c r="C437" s="2"/>
    </row>
    <row r="438" spans="2:3" ht="15.75" customHeight="1" x14ac:dyDescent="0.25">
      <c r="B438" s="2"/>
      <c r="C438" s="2"/>
    </row>
    <row r="439" spans="2:3" ht="15.75" customHeight="1" x14ac:dyDescent="0.25">
      <c r="B439" s="2"/>
      <c r="C439" s="2"/>
    </row>
    <row r="440" spans="2:3" ht="15.75" customHeight="1" x14ac:dyDescent="0.25">
      <c r="B440" s="2"/>
      <c r="C440" s="2"/>
    </row>
    <row r="441" spans="2:3" ht="15.75" customHeight="1" x14ac:dyDescent="0.25">
      <c r="B441" s="2"/>
      <c r="C441" s="2"/>
    </row>
    <row r="442" spans="2:3" ht="15.75" customHeight="1" x14ac:dyDescent="0.25">
      <c r="B442" s="2"/>
      <c r="C442" s="2"/>
    </row>
    <row r="443" spans="2:3" ht="15.75" customHeight="1" x14ac:dyDescent="0.25">
      <c r="B443" s="2"/>
      <c r="C443" s="2"/>
    </row>
    <row r="444" spans="2:3" ht="15.75" customHeight="1" x14ac:dyDescent="0.25">
      <c r="B444" s="2"/>
      <c r="C444" s="2"/>
    </row>
    <row r="445" spans="2:3" ht="15.75" customHeight="1" x14ac:dyDescent="0.25">
      <c r="B445" s="2"/>
      <c r="C445" s="2"/>
    </row>
    <row r="446" spans="2:3" ht="15.75" customHeight="1" x14ac:dyDescent="0.25">
      <c r="B446" s="2"/>
      <c r="C446" s="2"/>
    </row>
    <row r="447" spans="2:3" ht="15.75" customHeight="1" x14ac:dyDescent="0.25">
      <c r="B447" s="2"/>
      <c r="C447" s="2"/>
    </row>
    <row r="448" spans="2:3" ht="15.75" customHeight="1" x14ac:dyDescent="0.25">
      <c r="B448" s="2"/>
      <c r="C448" s="2"/>
    </row>
    <row r="449" spans="2:3" ht="15.75" customHeight="1" x14ac:dyDescent="0.25">
      <c r="B449" s="2"/>
      <c r="C449" s="2"/>
    </row>
    <row r="450" spans="2:3" ht="15.75" customHeight="1" x14ac:dyDescent="0.25">
      <c r="B450" s="2"/>
      <c r="C450" s="2"/>
    </row>
    <row r="451" spans="2:3" ht="15.75" customHeight="1" x14ac:dyDescent="0.25">
      <c r="B451" s="2"/>
      <c r="C451" s="2"/>
    </row>
    <row r="452" spans="2:3" ht="15.75" customHeight="1" x14ac:dyDescent="0.25">
      <c r="B452" s="2"/>
      <c r="C452" s="2"/>
    </row>
    <row r="453" spans="2:3" ht="15.75" customHeight="1" x14ac:dyDescent="0.25">
      <c r="B453" s="2"/>
      <c r="C453" s="2"/>
    </row>
    <row r="454" spans="2:3" ht="15.75" customHeight="1" x14ac:dyDescent="0.25">
      <c r="B454" s="2"/>
      <c r="C454" s="2"/>
    </row>
    <row r="455" spans="2:3" ht="15.75" customHeight="1" x14ac:dyDescent="0.25">
      <c r="B455" s="2"/>
      <c r="C455" s="2"/>
    </row>
    <row r="456" spans="2:3" ht="15.75" customHeight="1" x14ac:dyDescent="0.25">
      <c r="B456" s="2"/>
      <c r="C456" s="2"/>
    </row>
    <row r="457" spans="2:3" ht="15.75" customHeight="1" x14ac:dyDescent="0.25">
      <c r="B457" s="2"/>
      <c r="C457" s="2"/>
    </row>
    <row r="458" spans="2:3" ht="15.75" customHeight="1" x14ac:dyDescent="0.25">
      <c r="B458" s="2"/>
      <c r="C458" s="2"/>
    </row>
    <row r="459" spans="2:3" ht="15.75" customHeight="1" x14ac:dyDescent="0.25">
      <c r="B459" s="2"/>
      <c r="C459" s="2"/>
    </row>
    <row r="460" spans="2:3" ht="15.75" customHeight="1" x14ac:dyDescent="0.25">
      <c r="B460" s="2"/>
      <c r="C460" s="2"/>
    </row>
    <row r="461" spans="2:3" ht="15.75" customHeight="1" x14ac:dyDescent="0.25">
      <c r="B461" s="2"/>
      <c r="C461" s="2"/>
    </row>
    <row r="462" spans="2:3" ht="15.75" customHeight="1" x14ac:dyDescent="0.25">
      <c r="B462" s="2"/>
      <c r="C462" s="2"/>
    </row>
    <row r="463" spans="2:3" ht="15.75" customHeight="1" x14ac:dyDescent="0.25">
      <c r="B463" s="2"/>
      <c r="C463" s="2"/>
    </row>
    <row r="464" spans="2:3" ht="15.75" customHeight="1" x14ac:dyDescent="0.25">
      <c r="B464" s="2"/>
      <c r="C464" s="2"/>
    </row>
    <row r="465" spans="2:3" ht="15.75" customHeight="1" x14ac:dyDescent="0.25">
      <c r="B465" s="2"/>
      <c r="C465" s="2"/>
    </row>
    <row r="466" spans="2:3" ht="15.75" customHeight="1" x14ac:dyDescent="0.25">
      <c r="B466" s="2"/>
      <c r="C466" s="2"/>
    </row>
    <row r="467" spans="2:3" ht="15.75" customHeight="1" x14ac:dyDescent="0.25">
      <c r="B467" s="2"/>
      <c r="C467" s="2"/>
    </row>
    <row r="468" spans="2:3" ht="15.75" customHeight="1" x14ac:dyDescent="0.25">
      <c r="B468" s="2"/>
      <c r="C468" s="2"/>
    </row>
    <row r="469" spans="2:3" ht="15.75" customHeight="1" x14ac:dyDescent="0.25">
      <c r="B469" s="2"/>
      <c r="C469" s="2"/>
    </row>
    <row r="470" spans="2:3" ht="15.75" customHeight="1" x14ac:dyDescent="0.25">
      <c r="B470" s="2"/>
      <c r="C470" s="2"/>
    </row>
    <row r="471" spans="2:3" ht="15.75" customHeight="1" x14ac:dyDescent="0.25">
      <c r="B471" s="2"/>
      <c r="C471" s="2"/>
    </row>
    <row r="472" spans="2:3" ht="15.75" customHeight="1" x14ac:dyDescent="0.25">
      <c r="B472" s="2"/>
      <c r="C472" s="2"/>
    </row>
    <row r="473" spans="2:3" ht="15.75" customHeight="1" x14ac:dyDescent="0.25">
      <c r="B473" s="2"/>
      <c r="C473" s="2"/>
    </row>
    <row r="474" spans="2:3" ht="15.75" customHeight="1" x14ac:dyDescent="0.25">
      <c r="B474" s="2"/>
      <c r="C474" s="2"/>
    </row>
    <row r="475" spans="2:3" ht="15.75" customHeight="1" x14ac:dyDescent="0.25">
      <c r="B475" s="2"/>
      <c r="C475" s="2"/>
    </row>
    <row r="476" spans="2:3" ht="15.75" customHeight="1" x14ac:dyDescent="0.25">
      <c r="B476" s="2"/>
      <c r="C476" s="2"/>
    </row>
    <row r="477" spans="2:3" ht="15.75" customHeight="1" x14ac:dyDescent="0.25">
      <c r="B477" s="2"/>
      <c r="C477" s="2"/>
    </row>
    <row r="478" spans="2:3" ht="15.75" customHeight="1" x14ac:dyDescent="0.25">
      <c r="B478" s="2"/>
      <c r="C478" s="2"/>
    </row>
    <row r="479" spans="2:3" ht="15.75" customHeight="1" x14ac:dyDescent="0.25">
      <c r="B479" s="2"/>
      <c r="C479" s="2"/>
    </row>
    <row r="480" spans="2:3" ht="15.75" customHeight="1" x14ac:dyDescent="0.25">
      <c r="B480" s="2"/>
      <c r="C480" s="2"/>
    </row>
    <row r="481" spans="2:3" ht="15.75" customHeight="1" x14ac:dyDescent="0.25">
      <c r="B481" s="2"/>
      <c r="C481" s="2"/>
    </row>
    <row r="482" spans="2:3" ht="15.75" customHeight="1" x14ac:dyDescent="0.25">
      <c r="B482" s="2"/>
      <c r="C482" s="2"/>
    </row>
    <row r="483" spans="2:3" ht="15.75" customHeight="1" x14ac:dyDescent="0.25">
      <c r="B483" s="2"/>
      <c r="C483" s="2"/>
    </row>
    <row r="484" spans="2:3" ht="15.75" customHeight="1" x14ac:dyDescent="0.25">
      <c r="B484" s="2"/>
      <c r="C484" s="2"/>
    </row>
    <row r="485" spans="2:3" ht="15.75" customHeight="1" x14ac:dyDescent="0.25">
      <c r="B485" s="2"/>
      <c r="C485" s="2"/>
    </row>
    <row r="486" spans="2:3" ht="15.75" customHeight="1" x14ac:dyDescent="0.25">
      <c r="B486" s="2"/>
      <c r="C486" s="2"/>
    </row>
    <row r="487" spans="2:3" ht="15.75" customHeight="1" x14ac:dyDescent="0.25">
      <c r="B487" s="2"/>
      <c r="C487" s="2"/>
    </row>
    <row r="488" spans="2:3" ht="15.75" customHeight="1" x14ac:dyDescent="0.25">
      <c r="B488" s="2"/>
      <c r="C488" s="2"/>
    </row>
    <row r="489" spans="2:3" ht="15.75" customHeight="1" x14ac:dyDescent="0.25">
      <c r="B489" s="2"/>
      <c r="C489" s="2"/>
    </row>
    <row r="490" spans="2:3" ht="15.75" customHeight="1" x14ac:dyDescent="0.25">
      <c r="B490" s="2"/>
      <c r="C490" s="2"/>
    </row>
    <row r="491" spans="2:3" ht="15.75" customHeight="1" x14ac:dyDescent="0.25">
      <c r="B491" s="2"/>
      <c r="C491" s="2"/>
    </row>
    <row r="492" spans="2:3" ht="15.75" customHeight="1" x14ac:dyDescent="0.25">
      <c r="B492" s="2"/>
      <c r="C492" s="2"/>
    </row>
    <row r="493" spans="2:3" ht="15.75" customHeight="1" x14ac:dyDescent="0.25">
      <c r="B493" s="2"/>
      <c r="C493" s="2"/>
    </row>
    <row r="494" spans="2:3" ht="15.75" customHeight="1" x14ac:dyDescent="0.25">
      <c r="B494" s="2"/>
      <c r="C494" s="2"/>
    </row>
    <row r="495" spans="2:3" ht="15.75" customHeight="1" x14ac:dyDescent="0.25">
      <c r="B495" s="2"/>
      <c r="C495" s="2"/>
    </row>
    <row r="496" spans="2:3" ht="15.75" customHeight="1" x14ac:dyDescent="0.25">
      <c r="B496" s="2"/>
      <c r="C496" s="2"/>
    </row>
    <row r="497" spans="2:3" ht="15.75" customHeight="1" x14ac:dyDescent="0.25">
      <c r="B497" s="2"/>
      <c r="C497" s="2"/>
    </row>
    <row r="498" spans="2:3" ht="15.75" customHeight="1" x14ac:dyDescent="0.25">
      <c r="B498" s="2"/>
      <c r="C498" s="2"/>
    </row>
    <row r="499" spans="2:3" ht="15.75" customHeight="1" x14ac:dyDescent="0.25">
      <c r="B499" s="2"/>
      <c r="C499" s="2"/>
    </row>
    <row r="500" spans="2:3" ht="15.75" customHeight="1" x14ac:dyDescent="0.25">
      <c r="B500" s="2"/>
      <c r="C500" s="2"/>
    </row>
    <row r="501" spans="2:3" ht="15.75" customHeight="1" x14ac:dyDescent="0.25">
      <c r="B501" s="2"/>
      <c r="C501" s="2"/>
    </row>
    <row r="502" spans="2:3" ht="15.75" customHeight="1" x14ac:dyDescent="0.25">
      <c r="B502" s="2"/>
      <c r="C502" s="2"/>
    </row>
    <row r="503" spans="2:3" ht="15.75" customHeight="1" x14ac:dyDescent="0.25">
      <c r="B503" s="2"/>
      <c r="C503" s="2"/>
    </row>
    <row r="504" spans="2:3" ht="15.75" customHeight="1" x14ac:dyDescent="0.25">
      <c r="B504" s="2"/>
      <c r="C504" s="2"/>
    </row>
    <row r="505" spans="2:3" ht="15.75" customHeight="1" x14ac:dyDescent="0.25">
      <c r="B505" s="2"/>
      <c r="C505" s="2"/>
    </row>
    <row r="506" spans="2:3" ht="15.75" customHeight="1" x14ac:dyDescent="0.25">
      <c r="B506" s="2"/>
      <c r="C506" s="2"/>
    </row>
    <row r="507" spans="2:3" ht="15.75" customHeight="1" x14ac:dyDescent="0.25">
      <c r="B507" s="2"/>
      <c r="C507" s="2"/>
    </row>
    <row r="508" spans="2:3" ht="15.75" customHeight="1" x14ac:dyDescent="0.25">
      <c r="B508" s="2"/>
      <c r="C508" s="2"/>
    </row>
    <row r="509" spans="2:3" ht="15.75" customHeight="1" x14ac:dyDescent="0.25">
      <c r="B509" s="2"/>
      <c r="C509" s="2"/>
    </row>
    <row r="510" spans="2:3" ht="15.75" customHeight="1" x14ac:dyDescent="0.25">
      <c r="B510" s="2"/>
      <c r="C510" s="2"/>
    </row>
    <row r="511" spans="2:3" ht="15.75" customHeight="1" x14ac:dyDescent="0.25">
      <c r="B511" s="2"/>
      <c r="C511" s="2"/>
    </row>
    <row r="512" spans="2:3" ht="15.75" customHeight="1" x14ac:dyDescent="0.25">
      <c r="B512" s="2"/>
      <c r="C512" s="2"/>
    </row>
    <row r="513" spans="2:3" ht="15.75" customHeight="1" x14ac:dyDescent="0.25">
      <c r="B513" s="2"/>
      <c r="C513" s="2"/>
    </row>
    <row r="514" spans="2:3" ht="15.75" customHeight="1" x14ac:dyDescent="0.25">
      <c r="B514" s="2"/>
      <c r="C514" s="2"/>
    </row>
    <row r="515" spans="2:3" ht="15.75" customHeight="1" x14ac:dyDescent="0.25">
      <c r="B515" s="2"/>
      <c r="C515" s="2"/>
    </row>
    <row r="516" spans="2:3" ht="15.75" customHeight="1" x14ac:dyDescent="0.25">
      <c r="B516" s="2"/>
      <c r="C516" s="2"/>
    </row>
    <row r="517" spans="2:3" ht="15.75" customHeight="1" x14ac:dyDescent="0.25">
      <c r="B517" s="2"/>
      <c r="C517" s="2"/>
    </row>
    <row r="518" spans="2:3" ht="15.75" customHeight="1" x14ac:dyDescent="0.25">
      <c r="B518" s="2"/>
      <c r="C518" s="2"/>
    </row>
    <row r="519" spans="2:3" ht="15.75" customHeight="1" x14ac:dyDescent="0.25">
      <c r="B519" s="2"/>
      <c r="C519" s="2"/>
    </row>
    <row r="520" spans="2:3" ht="15.75" customHeight="1" x14ac:dyDescent="0.25">
      <c r="B520" s="2"/>
      <c r="C520" s="2"/>
    </row>
    <row r="521" spans="2:3" ht="15.75" customHeight="1" x14ac:dyDescent="0.25">
      <c r="B521" s="2"/>
      <c r="C521" s="2"/>
    </row>
    <row r="522" spans="2:3" ht="15.75" customHeight="1" x14ac:dyDescent="0.25">
      <c r="B522" s="2"/>
      <c r="C522" s="2"/>
    </row>
    <row r="523" spans="2:3" ht="15.75" customHeight="1" x14ac:dyDescent="0.25">
      <c r="B523" s="2"/>
      <c r="C523" s="2"/>
    </row>
    <row r="524" spans="2:3" ht="15.75" customHeight="1" x14ac:dyDescent="0.25">
      <c r="B524" s="2"/>
      <c r="C524" s="2"/>
    </row>
    <row r="525" spans="2:3" ht="15.75" customHeight="1" x14ac:dyDescent="0.25">
      <c r="B525" s="2"/>
      <c r="C525" s="2"/>
    </row>
    <row r="526" spans="2:3" ht="15.75" customHeight="1" x14ac:dyDescent="0.25">
      <c r="B526" s="2"/>
      <c r="C526" s="2"/>
    </row>
    <row r="527" spans="2:3" ht="15.75" customHeight="1" x14ac:dyDescent="0.25">
      <c r="B527" s="2"/>
      <c r="C527" s="2"/>
    </row>
    <row r="528" spans="2:3" ht="15.75" customHeight="1" x14ac:dyDescent="0.25">
      <c r="B528" s="2"/>
      <c r="C528" s="2"/>
    </row>
    <row r="529" spans="2:3" ht="15.75" customHeight="1" x14ac:dyDescent="0.25">
      <c r="B529" s="2"/>
      <c r="C529" s="2"/>
    </row>
    <row r="530" spans="2:3" ht="15.75" customHeight="1" x14ac:dyDescent="0.25">
      <c r="B530" s="2"/>
      <c r="C530" s="2"/>
    </row>
    <row r="531" spans="2:3" ht="15.75" customHeight="1" x14ac:dyDescent="0.25">
      <c r="B531" s="2"/>
      <c r="C531" s="2"/>
    </row>
    <row r="532" spans="2:3" ht="15.75" customHeight="1" x14ac:dyDescent="0.25">
      <c r="B532" s="2"/>
      <c r="C532" s="2"/>
    </row>
    <row r="533" spans="2:3" ht="15.75" customHeight="1" x14ac:dyDescent="0.25">
      <c r="B533" s="2"/>
      <c r="C533" s="2"/>
    </row>
    <row r="534" spans="2:3" ht="15.75" customHeight="1" x14ac:dyDescent="0.25">
      <c r="B534" s="2"/>
      <c r="C534" s="2"/>
    </row>
    <row r="535" spans="2:3" ht="15.75" customHeight="1" x14ac:dyDescent="0.25">
      <c r="B535" s="2"/>
      <c r="C535" s="2"/>
    </row>
    <row r="536" spans="2:3" ht="15.75" customHeight="1" x14ac:dyDescent="0.25">
      <c r="B536" s="2"/>
      <c r="C536" s="2"/>
    </row>
    <row r="537" spans="2:3" ht="15.75" customHeight="1" x14ac:dyDescent="0.25">
      <c r="B537" s="2"/>
      <c r="C537" s="2"/>
    </row>
    <row r="538" spans="2:3" ht="15.75" customHeight="1" x14ac:dyDescent="0.25">
      <c r="B538" s="2"/>
      <c r="C538" s="2"/>
    </row>
    <row r="539" spans="2:3" ht="15.75" customHeight="1" x14ac:dyDescent="0.25">
      <c r="B539" s="2"/>
      <c r="C539" s="2"/>
    </row>
    <row r="540" spans="2:3" ht="15.75" customHeight="1" x14ac:dyDescent="0.25">
      <c r="B540" s="2"/>
      <c r="C540" s="2"/>
    </row>
    <row r="541" spans="2:3" ht="15.75" customHeight="1" x14ac:dyDescent="0.25">
      <c r="B541" s="2"/>
      <c r="C541" s="2"/>
    </row>
    <row r="542" spans="2:3" ht="15.75" customHeight="1" x14ac:dyDescent="0.25">
      <c r="B542" s="2"/>
      <c r="C542" s="2"/>
    </row>
    <row r="543" spans="2:3" ht="15.75" customHeight="1" x14ac:dyDescent="0.25">
      <c r="B543" s="2"/>
      <c r="C543" s="2"/>
    </row>
    <row r="544" spans="2:3" ht="15.75" customHeight="1" x14ac:dyDescent="0.25">
      <c r="B544" s="2"/>
      <c r="C544" s="2"/>
    </row>
    <row r="545" spans="2:3" ht="15.75" customHeight="1" x14ac:dyDescent="0.25">
      <c r="B545" s="2"/>
      <c r="C545" s="2"/>
    </row>
    <row r="546" spans="2:3" ht="15.75" customHeight="1" x14ac:dyDescent="0.25">
      <c r="B546" s="2"/>
      <c r="C546" s="2"/>
    </row>
    <row r="547" spans="2:3" ht="15.75" customHeight="1" x14ac:dyDescent="0.25">
      <c r="B547" s="2"/>
      <c r="C547" s="2"/>
    </row>
    <row r="548" spans="2:3" ht="15.75" customHeight="1" x14ac:dyDescent="0.25">
      <c r="B548" s="2"/>
      <c r="C548" s="2"/>
    </row>
    <row r="549" spans="2:3" ht="15.75" customHeight="1" x14ac:dyDescent="0.25">
      <c r="B549" s="2"/>
      <c r="C549" s="2"/>
    </row>
    <row r="550" spans="2:3" ht="15.75" customHeight="1" x14ac:dyDescent="0.25">
      <c r="B550" s="2"/>
      <c r="C550" s="2"/>
    </row>
    <row r="551" spans="2:3" ht="15.75" customHeight="1" x14ac:dyDescent="0.25">
      <c r="B551" s="2"/>
      <c r="C551" s="2"/>
    </row>
    <row r="552" spans="2:3" ht="15.75" customHeight="1" x14ac:dyDescent="0.25">
      <c r="B552" s="2"/>
      <c r="C552" s="2"/>
    </row>
    <row r="553" spans="2:3" ht="15.75" customHeight="1" x14ac:dyDescent="0.25">
      <c r="B553" s="2"/>
      <c r="C553" s="2"/>
    </row>
    <row r="554" spans="2:3" ht="15.75" customHeight="1" x14ac:dyDescent="0.25">
      <c r="B554" s="2"/>
      <c r="C554" s="2"/>
    </row>
    <row r="555" spans="2:3" ht="15.75" customHeight="1" x14ac:dyDescent="0.25">
      <c r="B555" s="2"/>
      <c r="C555" s="2"/>
    </row>
    <row r="556" spans="2:3" ht="15.75" customHeight="1" x14ac:dyDescent="0.25">
      <c r="B556" s="2"/>
      <c r="C556" s="2"/>
    </row>
    <row r="557" spans="2:3" ht="15.75" customHeight="1" x14ac:dyDescent="0.25">
      <c r="B557" s="2"/>
      <c r="C557" s="2"/>
    </row>
    <row r="558" spans="2:3" ht="15.75" customHeight="1" x14ac:dyDescent="0.25">
      <c r="B558" s="2"/>
      <c r="C558" s="2"/>
    </row>
    <row r="559" spans="2:3" ht="15.75" customHeight="1" x14ac:dyDescent="0.25">
      <c r="B559" s="2"/>
      <c r="C559" s="2"/>
    </row>
    <row r="560" spans="2:3" ht="15.75" customHeight="1" x14ac:dyDescent="0.25">
      <c r="B560" s="2"/>
      <c r="C560" s="2"/>
    </row>
    <row r="561" spans="2:3" ht="15.75" customHeight="1" x14ac:dyDescent="0.25">
      <c r="B561" s="2"/>
      <c r="C561" s="2"/>
    </row>
    <row r="562" spans="2:3" ht="15.75" customHeight="1" x14ac:dyDescent="0.25">
      <c r="B562" s="2"/>
      <c r="C562" s="2"/>
    </row>
    <row r="563" spans="2:3" ht="15.75" customHeight="1" x14ac:dyDescent="0.25">
      <c r="B563" s="2"/>
      <c r="C563" s="2"/>
    </row>
    <row r="564" spans="2:3" ht="15.75" customHeight="1" x14ac:dyDescent="0.25">
      <c r="B564" s="2"/>
      <c r="C564" s="2"/>
    </row>
    <row r="565" spans="2:3" ht="15.75" customHeight="1" x14ac:dyDescent="0.25">
      <c r="B565" s="2"/>
      <c r="C565" s="2"/>
    </row>
    <row r="566" spans="2:3" ht="15.75" customHeight="1" x14ac:dyDescent="0.25">
      <c r="B566" s="2"/>
      <c r="C566" s="2"/>
    </row>
    <row r="567" spans="2:3" ht="15.75" customHeight="1" x14ac:dyDescent="0.25">
      <c r="B567" s="2"/>
      <c r="C567" s="2"/>
    </row>
    <row r="568" spans="2:3" ht="15.75" customHeight="1" x14ac:dyDescent="0.25">
      <c r="B568" s="2"/>
      <c r="C568" s="2"/>
    </row>
    <row r="569" spans="2:3" ht="15.75" customHeight="1" x14ac:dyDescent="0.25">
      <c r="B569" s="2"/>
      <c r="C569" s="2"/>
    </row>
    <row r="570" spans="2:3" ht="15.75" customHeight="1" x14ac:dyDescent="0.25">
      <c r="B570" s="2"/>
      <c r="C570" s="2"/>
    </row>
    <row r="571" spans="2:3" ht="15.75" customHeight="1" x14ac:dyDescent="0.25">
      <c r="B571" s="2"/>
      <c r="C571" s="2"/>
    </row>
    <row r="572" spans="2:3" ht="15.75" customHeight="1" x14ac:dyDescent="0.25">
      <c r="B572" s="2"/>
      <c r="C572" s="2"/>
    </row>
    <row r="573" spans="2:3" ht="15.75" customHeight="1" x14ac:dyDescent="0.25">
      <c r="B573" s="2"/>
      <c r="C573" s="2"/>
    </row>
    <row r="574" spans="2:3" ht="15.75" customHeight="1" x14ac:dyDescent="0.25">
      <c r="B574" s="2"/>
      <c r="C574" s="2"/>
    </row>
    <row r="575" spans="2:3" ht="15.75" customHeight="1" x14ac:dyDescent="0.25">
      <c r="B575" s="2"/>
      <c r="C575" s="2"/>
    </row>
    <row r="576" spans="2:3" ht="15.75" customHeight="1" x14ac:dyDescent="0.25">
      <c r="B576" s="2"/>
      <c r="C576" s="2"/>
    </row>
    <row r="577" spans="2:3" ht="15.75" customHeight="1" x14ac:dyDescent="0.25">
      <c r="B577" s="2"/>
      <c r="C577" s="2"/>
    </row>
    <row r="578" spans="2:3" ht="15.75" customHeight="1" x14ac:dyDescent="0.25">
      <c r="B578" s="2"/>
      <c r="C578" s="2"/>
    </row>
    <row r="579" spans="2:3" ht="15.75" customHeight="1" x14ac:dyDescent="0.25">
      <c r="B579" s="2"/>
      <c r="C579" s="2"/>
    </row>
    <row r="580" spans="2:3" ht="15.75" customHeight="1" x14ac:dyDescent="0.25">
      <c r="B580" s="2"/>
      <c r="C580" s="2"/>
    </row>
    <row r="581" spans="2:3" ht="15.75" customHeight="1" x14ac:dyDescent="0.25">
      <c r="B581" s="2"/>
      <c r="C581" s="2"/>
    </row>
    <row r="582" spans="2:3" ht="15.75" customHeight="1" x14ac:dyDescent="0.25">
      <c r="B582" s="2"/>
      <c r="C582" s="2"/>
    </row>
    <row r="583" spans="2:3" ht="15.75" customHeight="1" x14ac:dyDescent="0.25">
      <c r="B583" s="2"/>
      <c r="C583" s="2"/>
    </row>
    <row r="584" spans="2:3" ht="15.75" customHeight="1" x14ac:dyDescent="0.25">
      <c r="B584" s="2"/>
      <c r="C584" s="2"/>
    </row>
    <row r="585" spans="2:3" ht="15.75" customHeight="1" x14ac:dyDescent="0.25">
      <c r="B585" s="2"/>
      <c r="C585" s="2"/>
    </row>
    <row r="586" spans="2:3" ht="15.75" customHeight="1" x14ac:dyDescent="0.25">
      <c r="B586" s="2"/>
      <c r="C586" s="2"/>
    </row>
    <row r="587" spans="2:3" ht="15.75" customHeight="1" x14ac:dyDescent="0.25">
      <c r="B587" s="2"/>
      <c r="C587" s="2"/>
    </row>
    <row r="588" spans="2:3" ht="15.75" customHeight="1" x14ac:dyDescent="0.25">
      <c r="B588" s="2"/>
      <c r="C588" s="2"/>
    </row>
    <row r="589" spans="2:3" ht="15.75" customHeight="1" x14ac:dyDescent="0.25">
      <c r="B589" s="2"/>
      <c r="C589" s="2"/>
    </row>
    <row r="590" spans="2:3" ht="15.75" customHeight="1" x14ac:dyDescent="0.25">
      <c r="B590" s="2"/>
      <c r="C590" s="2"/>
    </row>
    <row r="591" spans="2:3" ht="15.75" customHeight="1" x14ac:dyDescent="0.25">
      <c r="B591" s="2"/>
      <c r="C591" s="2"/>
    </row>
    <row r="592" spans="2:3" ht="15.75" customHeight="1" x14ac:dyDescent="0.25">
      <c r="B592" s="2"/>
      <c r="C592" s="2"/>
    </row>
    <row r="593" spans="2:3" ht="15.75" customHeight="1" x14ac:dyDescent="0.25">
      <c r="B593" s="2"/>
      <c r="C593" s="2"/>
    </row>
    <row r="594" spans="2:3" ht="15.75" customHeight="1" x14ac:dyDescent="0.25">
      <c r="B594" s="2"/>
      <c r="C594" s="2"/>
    </row>
    <row r="595" spans="2:3" ht="15.75" customHeight="1" x14ac:dyDescent="0.25">
      <c r="B595" s="2"/>
      <c r="C595" s="2"/>
    </row>
    <row r="596" spans="2:3" ht="15.75" customHeight="1" x14ac:dyDescent="0.25">
      <c r="B596" s="2"/>
      <c r="C596" s="2"/>
    </row>
    <row r="597" spans="2:3" ht="15.75" customHeight="1" x14ac:dyDescent="0.25">
      <c r="B597" s="2"/>
      <c r="C597" s="2"/>
    </row>
    <row r="598" spans="2:3" ht="15.75" customHeight="1" x14ac:dyDescent="0.25">
      <c r="B598" s="2"/>
      <c r="C598" s="2"/>
    </row>
    <row r="599" spans="2:3" ht="15.75" customHeight="1" x14ac:dyDescent="0.25">
      <c r="B599" s="2"/>
      <c r="C599" s="2"/>
    </row>
    <row r="600" spans="2:3" ht="15.75" customHeight="1" x14ac:dyDescent="0.25">
      <c r="B600" s="2"/>
      <c r="C600" s="2"/>
    </row>
    <row r="601" spans="2:3" ht="15.75" customHeight="1" x14ac:dyDescent="0.25">
      <c r="B601" s="2"/>
      <c r="C601" s="2"/>
    </row>
    <row r="602" spans="2:3" ht="15.75" customHeight="1" x14ac:dyDescent="0.25">
      <c r="B602" s="2"/>
      <c r="C602" s="2"/>
    </row>
    <row r="603" spans="2:3" ht="15.75" customHeight="1" x14ac:dyDescent="0.25">
      <c r="B603" s="2"/>
      <c r="C603" s="2"/>
    </row>
    <row r="604" spans="2:3" ht="15.75" customHeight="1" x14ac:dyDescent="0.25">
      <c r="B604" s="2"/>
      <c r="C604" s="2"/>
    </row>
    <row r="605" spans="2:3" ht="15.75" customHeight="1" x14ac:dyDescent="0.25">
      <c r="B605" s="2"/>
      <c r="C605" s="2"/>
    </row>
    <row r="606" spans="2:3" ht="15.75" customHeight="1" x14ac:dyDescent="0.25">
      <c r="B606" s="2"/>
      <c r="C606" s="2"/>
    </row>
    <row r="607" spans="2:3" ht="15.75" customHeight="1" x14ac:dyDescent="0.25">
      <c r="B607" s="2"/>
      <c r="C607" s="2"/>
    </row>
    <row r="608" spans="2:3" ht="15.75" customHeight="1" x14ac:dyDescent="0.25">
      <c r="B608" s="2"/>
      <c r="C608" s="2"/>
    </row>
    <row r="609" spans="2:3" ht="15.75" customHeight="1" x14ac:dyDescent="0.25">
      <c r="B609" s="2"/>
      <c r="C609" s="2"/>
    </row>
    <row r="610" spans="2:3" ht="15.75" customHeight="1" x14ac:dyDescent="0.25">
      <c r="B610" s="2"/>
      <c r="C610" s="2"/>
    </row>
    <row r="611" spans="2:3" ht="15.75" customHeight="1" x14ac:dyDescent="0.25">
      <c r="B611" s="2"/>
      <c r="C611" s="2"/>
    </row>
    <row r="612" spans="2:3" ht="15.75" customHeight="1" x14ac:dyDescent="0.25">
      <c r="B612" s="2"/>
      <c r="C612" s="2"/>
    </row>
    <row r="613" spans="2:3" ht="15.75" customHeight="1" x14ac:dyDescent="0.25">
      <c r="B613" s="2"/>
      <c r="C613" s="2"/>
    </row>
    <row r="614" spans="2:3" ht="15.75" customHeight="1" x14ac:dyDescent="0.25">
      <c r="B614" s="2"/>
      <c r="C614" s="2"/>
    </row>
    <row r="615" spans="2:3" ht="15.75" customHeight="1" x14ac:dyDescent="0.25">
      <c r="B615" s="2"/>
      <c r="C615" s="2"/>
    </row>
    <row r="616" spans="2:3" ht="15.75" customHeight="1" x14ac:dyDescent="0.25">
      <c r="B616" s="2"/>
      <c r="C616" s="2"/>
    </row>
    <row r="617" spans="2:3" ht="15.75" customHeight="1" x14ac:dyDescent="0.25">
      <c r="B617" s="2"/>
      <c r="C617" s="2"/>
    </row>
    <row r="618" spans="2:3" ht="15.75" customHeight="1" x14ac:dyDescent="0.25">
      <c r="B618" s="2"/>
      <c r="C618" s="2"/>
    </row>
    <row r="619" spans="2:3" ht="15.75" customHeight="1" x14ac:dyDescent="0.25">
      <c r="B619" s="2"/>
      <c r="C619" s="2"/>
    </row>
    <row r="620" spans="2:3" ht="15.75" customHeight="1" x14ac:dyDescent="0.25">
      <c r="B620" s="2"/>
      <c r="C620" s="2"/>
    </row>
    <row r="621" spans="2:3" ht="15.75" customHeight="1" x14ac:dyDescent="0.25">
      <c r="B621" s="2"/>
      <c r="C621" s="2"/>
    </row>
    <row r="622" spans="2:3" ht="15.75" customHeight="1" x14ac:dyDescent="0.25">
      <c r="B622" s="2"/>
      <c r="C622" s="2"/>
    </row>
    <row r="623" spans="2:3" ht="15.75" customHeight="1" x14ac:dyDescent="0.25">
      <c r="B623" s="2"/>
      <c r="C623" s="2"/>
    </row>
    <row r="624" spans="2:3" ht="15.75" customHeight="1" x14ac:dyDescent="0.25">
      <c r="B624" s="2"/>
      <c r="C624" s="2"/>
    </row>
    <row r="625" spans="2:3" ht="15.75" customHeight="1" x14ac:dyDescent="0.25">
      <c r="B625" s="2"/>
      <c r="C625" s="2"/>
    </row>
    <row r="626" spans="2:3" ht="15.75" customHeight="1" x14ac:dyDescent="0.25">
      <c r="B626" s="2"/>
      <c r="C626" s="2"/>
    </row>
    <row r="627" spans="2:3" ht="15.75" customHeight="1" x14ac:dyDescent="0.25">
      <c r="B627" s="2"/>
      <c r="C627" s="2"/>
    </row>
    <row r="628" spans="2:3" ht="15.75" customHeight="1" x14ac:dyDescent="0.25">
      <c r="B628" s="2"/>
      <c r="C628" s="2"/>
    </row>
    <row r="629" spans="2:3" ht="15.75" customHeight="1" x14ac:dyDescent="0.25">
      <c r="B629" s="2"/>
      <c r="C629" s="2"/>
    </row>
    <row r="630" spans="2:3" ht="15.75" customHeight="1" x14ac:dyDescent="0.25">
      <c r="B630" s="2"/>
      <c r="C630" s="2"/>
    </row>
    <row r="631" spans="2:3" ht="15.75" customHeight="1" x14ac:dyDescent="0.25">
      <c r="B631" s="2"/>
      <c r="C631" s="2"/>
    </row>
    <row r="632" spans="2:3" ht="15.75" customHeight="1" x14ac:dyDescent="0.25">
      <c r="B632" s="2"/>
      <c r="C632" s="2"/>
    </row>
    <row r="633" spans="2:3" ht="15.75" customHeight="1" x14ac:dyDescent="0.25">
      <c r="B633" s="2"/>
      <c r="C633" s="2"/>
    </row>
    <row r="634" spans="2:3" ht="15.75" customHeight="1" x14ac:dyDescent="0.25">
      <c r="B634" s="2"/>
      <c r="C634" s="2"/>
    </row>
    <row r="635" spans="2:3" ht="15.75" customHeight="1" x14ac:dyDescent="0.25">
      <c r="B635" s="2"/>
      <c r="C635" s="2"/>
    </row>
    <row r="636" spans="2:3" ht="15.75" customHeight="1" x14ac:dyDescent="0.25">
      <c r="B636" s="2"/>
      <c r="C636" s="2"/>
    </row>
    <row r="637" spans="2:3" ht="15.75" customHeight="1" x14ac:dyDescent="0.25">
      <c r="B637" s="2"/>
      <c r="C637" s="2"/>
    </row>
    <row r="638" spans="2:3" ht="15.75" customHeight="1" x14ac:dyDescent="0.25">
      <c r="B638" s="2"/>
      <c r="C638" s="2"/>
    </row>
    <row r="639" spans="2:3" ht="15.75" customHeight="1" x14ac:dyDescent="0.25">
      <c r="B639" s="2"/>
      <c r="C639" s="2"/>
    </row>
    <row r="640" spans="2:3" ht="15.75" customHeight="1" x14ac:dyDescent="0.25">
      <c r="B640" s="2"/>
      <c r="C640" s="2"/>
    </row>
    <row r="641" spans="2:3" ht="15.75" customHeight="1" x14ac:dyDescent="0.25">
      <c r="B641" s="2"/>
      <c r="C641" s="2"/>
    </row>
    <row r="642" spans="2:3" ht="15.75" customHeight="1" x14ac:dyDescent="0.25">
      <c r="B642" s="2"/>
      <c r="C642" s="2"/>
    </row>
    <row r="643" spans="2:3" ht="15.75" customHeight="1" x14ac:dyDescent="0.25">
      <c r="B643" s="2"/>
      <c r="C643" s="2"/>
    </row>
    <row r="644" spans="2:3" ht="15.75" customHeight="1" x14ac:dyDescent="0.25">
      <c r="B644" s="2"/>
      <c r="C644" s="2"/>
    </row>
    <row r="645" spans="2:3" ht="15.75" customHeight="1" x14ac:dyDescent="0.25">
      <c r="B645" s="2"/>
      <c r="C645" s="2"/>
    </row>
    <row r="646" spans="2:3" ht="15.75" customHeight="1" x14ac:dyDescent="0.25">
      <c r="B646" s="2"/>
      <c r="C646" s="2"/>
    </row>
    <row r="647" spans="2:3" ht="15.75" customHeight="1" x14ac:dyDescent="0.25">
      <c r="B647" s="2"/>
      <c r="C647" s="2"/>
    </row>
    <row r="648" spans="2:3" ht="15.75" customHeight="1" x14ac:dyDescent="0.25">
      <c r="B648" s="2"/>
      <c r="C648" s="2"/>
    </row>
    <row r="649" spans="2:3" ht="15.75" customHeight="1" x14ac:dyDescent="0.25">
      <c r="B649" s="2"/>
      <c r="C649" s="2"/>
    </row>
    <row r="650" spans="2:3" ht="15.75" customHeight="1" x14ac:dyDescent="0.25">
      <c r="B650" s="2"/>
      <c r="C650" s="2"/>
    </row>
    <row r="651" spans="2:3" ht="15.75" customHeight="1" x14ac:dyDescent="0.25">
      <c r="B651" s="2"/>
      <c r="C651" s="2"/>
    </row>
    <row r="652" spans="2:3" ht="15.75" customHeight="1" x14ac:dyDescent="0.25">
      <c r="B652" s="2"/>
      <c r="C652" s="2"/>
    </row>
    <row r="653" spans="2:3" ht="15.75" customHeight="1" x14ac:dyDescent="0.25">
      <c r="B653" s="2"/>
      <c r="C653" s="2"/>
    </row>
    <row r="654" spans="2:3" ht="15.75" customHeight="1" x14ac:dyDescent="0.25">
      <c r="B654" s="2"/>
      <c r="C654" s="2"/>
    </row>
    <row r="655" spans="2:3" ht="15.75" customHeight="1" x14ac:dyDescent="0.25">
      <c r="B655" s="2"/>
      <c r="C655" s="2"/>
    </row>
    <row r="656" spans="2:3" ht="15.75" customHeight="1" x14ac:dyDescent="0.25">
      <c r="B656" s="2"/>
      <c r="C656" s="2"/>
    </row>
    <row r="657" spans="2:3" ht="15.75" customHeight="1" x14ac:dyDescent="0.25">
      <c r="B657" s="2"/>
      <c r="C657" s="2"/>
    </row>
    <row r="658" spans="2:3" ht="15.75" customHeight="1" x14ac:dyDescent="0.25">
      <c r="B658" s="2"/>
      <c r="C658" s="2"/>
    </row>
    <row r="659" spans="2:3" ht="15.75" customHeight="1" x14ac:dyDescent="0.25">
      <c r="B659" s="2"/>
      <c r="C659" s="2"/>
    </row>
    <row r="660" spans="2:3" ht="15.75" customHeight="1" x14ac:dyDescent="0.25">
      <c r="B660" s="2"/>
      <c r="C660" s="2"/>
    </row>
    <row r="661" spans="2:3" ht="15.75" customHeight="1" x14ac:dyDescent="0.25">
      <c r="B661" s="2"/>
      <c r="C661" s="2"/>
    </row>
    <row r="662" spans="2:3" ht="15.75" customHeight="1" x14ac:dyDescent="0.25">
      <c r="B662" s="2"/>
      <c r="C662" s="2"/>
    </row>
    <row r="663" spans="2:3" ht="15.75" customHeight="1" x14ac:dyDescent="0.25">
      <c r="B663" s="2"/>
      <c r="C663" s="2"/>
    </row>
    <row r="664" spans="2:3" ht="15.75" customHeight="1" x14ac:dyDescent="0.25">
      <c r="B664" s="2"/>
      <c r="C664" s="2"/>
    </row>
    <row r="665" spans="2:3" ht="15.75" customHeight="1" x14ac:dyDescent="0.25">
      <c r="B665" s="2"/>
      <c r="C665" s="2"/>
    </row>
    <row r="666" spans="2:3" ht="15.75" customHeight="1" x14ac:dyDescent="0.25">
      <c r="B666" s="2"/>
      <c r="C666" s="2"/>
    </row>
    <row r="667" spans="2:3" ht="15.75" customHeight="1" x14ac:dyDescent="0.25">
      <c r="B667" s="2"/>
      <c r="C667" s="2"/>
    </row>
    <row r="668" spans="2:3" ht="15.75" customHeight="1" x14ac:dyDescent="0.25">
      <c r="B668" s="2"/>
      <c r="C668" s="2"/>
    </row>
    <row r="669" spans="2:3" ht="15.75" customHeight="1" x14ac:dyDescent="0.25">
      <c r="B669" s="2"/>
      <c r="C669" s="2"/>
    </row>
    <row r="670" spans="2:3" ht="15.75" customHeight="1" x14ac:dyDescent="0.25">
      <c r="B670" s="2"/>
      <c r="C670" s="2"/>
    </row>
    <row r="671" spans="2:3" ht="15.75" customHeight="1" x14ac:dyDescent="0.25">
      <c r="B671" s="2"/>
      <c r="C671" s="2"/>
    </row>
    <row r="672" spans="2:3" ht="15.75" customHeight="1" x14ac:dyDescent="0.25">
      <c r="B672" s="2"/>
      <c r="C672" s="2"/>
    </row>
    <row r="673" spans="2:3" ht="15.75" customHeight="1" x14ac:dyDescent="0.25">
      <c r="B673" s="2"/>
      <c r="C673" s="2"/>
    </row>
    <row r="674" spans="2:3" ht="15.75" customHeight="1" x14ac:dyDescent="0.25">
      <c r="B674" s="2"/>
      <c r="C674" s="2"/>
    </row>
    <row r="675" spans="2:3" ht="15.75" customHeight="1" x14ac:dyDescent="0.25">
      <c r="B675" s="2"/>
      <c r="C675" s="2"/>
    </row>
    <row r="676" spans="2:3" ht="15.75" customHeight="1" x14ac:dyDescent="0.25">
      <c r="B676" s="2"/>
      <c r="C676" s="2"/>
    </row>
    <row r="677" spans="2:3" ht="15.75" customHeight="1" x14ac:dyDescent="0.25">
      <c r="B677" s="2"/>
      <c r="C677" s="2"/>
    </row>
    <row r="678" spans="2:3" ht="15.75" customHeight="1" x14ac:dyDescent="0.25">
      <c r="B678" s="2"/>
      <c r="C678" s="2"/>
    </row>
    <row r="679" spans="2:3" ht="15.75" customHeight="1" x14ac:dyDescent="0.25">
      <c r="B679" s="2"/>
      <c r="C679" s="2"/>
    </row>
    <row r="680" spans="2:3" ht="15.75" customHeight="1" x14ac:dyDescent="0.25">
      <c r="B680" s="2"/>
      <c r="C680" s="2"/>
    </row>
    <row r="681" spans="2:3" ht="15.75" customHeight="1" x14ac:dyDescent="0.25">
      <c r="B681" s="2"/>
      <c r="C681" s="2"/>
    </row>
    <row r="682" spans="2:3" ht="15.75" customHeight="1" x14ac:dyDescent="0.25">
      <c r="B682" s="2"/>
      <c r="C682" s="2"/>
    </row>
    <row r="683" spans="2:3" ht="15.75" customHeight="1" x14ac:dyDescent="0.25">
      <c r="B683" s="2"/>
      <c r="C683" s="2"/>
    </row>
    <row r="684" spans="2:3" ht="15.75" customHeight="1" x14ac:dyDescent="0.25">
      <c r="B684" s="2"/>
      <c r="C684" s="2"/>
    </row>
    <row r="685" spans="2:3" ht="15.75" customHeight="1" x14ac:dyDescent="0.25">
      <c r="B685" s="2"/>
      <c r="C685" s="2"/>
    </row>
    <row r="686" spans="2:3" ht="15.75" customHeight="1" x14ac:dyDescent="0.25">
      <c r="B686" s="2"/>
      <c r="C686" s="2"/>
    </row>
    <row r="687" spans="2:3" ht="15.75" customHeight="1" x14ac:dyDescent="0.25">
      <c r="B687" s="2"/>
      <c r="C687" s="2"/>
    </row>
    <row r="688" spans="2:3" ht="15.75" customHeight="1" x14ac:dyDescent="0.25">
      <c r="B688" s="2"/>
      <c r="C688" s="2"/>
    </row>
    <row r="689" spans="2:3" ht="15.75" customHeight="1" x14ac:dyDescent="0.25">
      <c r="B689" s="2"/>
      <c r="C689" s="2"/>
    </row>
    <row r="690" spans="2:3" ht="15.75" customHeight="1" x14ac:dyDescent="0.25">
      <c r="B690" s="2"/>
      <c r="C690" s="2"/>
    </row>
    <row r="691" spans="2:3" ht="15.75" customHeight="1" x14ac:dyDescent="0.25">
      <c r="B691" s="2"/>
      <c r="C691" s="2"/>
    </row>
    <row r="692" spans="2:3" ht="15.75" customHeight="1" x14ac:dyDescent="0.25">
      <c r="B692" s="2"/>
      <c r="C692" s="2"/>
    </row>
    <row r="693" spans="2:3" ht="15.75" customHeight="1" x14ac:dyDescent="0.25">
      <c r="B693" s="2"/>
      <c r="C693" s="2"/>
    </row>
    <row r="694" spans="2:3" ht="15.75" customHeight="1" x14ac:dyDescent="0.25">
      <c r="B694" s="2"/>
      <c r="C694" s="2"/>
    </row>
    <row r="695" spans="2:3" ht="15.75" customHeight="1" x14ac:dyDescent="0.25">
      <c r="B695" s="2"/>
      <c r="C695" s="2"/>
    </row>
    <row r="696" spans="2:3" ht="15.75" customHeight="1" x14ac:dyDescent="0.25">
      <c r="B696" s="2"/>
      <c r="C696" s="2"/>
    </row>
    <row r="697" spans="2:3" ht="15.75" customHeight="1" x14ac:dyDescent="0.25">
      <c r="B697" s="2"/>
      <c r="C697" s="2"/>
    </row>
    <row r="698" spans="2:3" ht="15.75" customHeight="1" x14ac:dyDescent="0.25">
      <c r="B698" s="2"/>
      <c r="C698" s="2"/>
    </row>
    <row r="699" spans="2:3" ht="15.75" customHeight="1" x14ac:dyDescent="0.25">
      <c r="B699" s="2"/>
      <c r="C699" s="2"/>
    </row>
    <row r="700" spans="2:3" ht="15.75" customHeight="1" x14ac:dyDescent="0.25">
      <c r="B700" s="2"/>
      <c r="C700" s="2"/>
    </row>
    <row r="701" spans="2:3" ht="15.75" customHeight="1" x14ac:dyDescent="0.25">
      <c r="B701" s="2"/>
      <c r="C701" s="2"/>
    </row>
    <row r="702" spans="2:3" ht="15.75" customHeight="1" x14ac:dyDescent="0.25">
      <c r="B702" s="2"/>
      <c r="C702" s="2"/>
    </row>
    <row r="703" spans="2:3" ht="15.75" customHeight="1" x14ac:dyDescent="0.25">
      <c r="B703" s="2"/>
      <c r="C703" s="2"/>
    </row>
    <row r="704" spans="2:3" ht="15.75" customHeight="1" x14ac:dyDescent="0.25">
      <c r="B704" s="2"/>
      <c r="C704" s="2"/>
    </row>
    <row r="705" spans="2:3" ht="15.75" customHeight="1" x14ac:dyDescent="0.25">
      <c r="B705" s="2"/>
      <c r="C705" s="2"/>
    </row>
    <row r="706" spans="2:3" ht="15.75" customHeight="1" x14ac:dyDescent="0.25">
      <c r="B706" s="2"/>
      <c r="C706" s="2"/>
    </row>
    <row r="707" spans="2:3" ht="15.75" customHeight="1" x14ac:dyDescent="0.25">
      <c r="B707" s="2"/>
      <c r="C707" s="2"/>
    </row>
    <row r="708" spans="2:3" ht="15.75" customHeight="1" x14ac:dyDescent="0.25">
      <c r="B708" s="2"/>
      <c r="C708" s="2"/>
    </row>
    <row r="709" spans="2:3" ht="15.75" customHeight="1" x14ac:dyDescent="0.25">
      <c r="B709" s="2"/>
      <c r="C709" s="2"/>
    </row>
    <row r="710" spans="2:3" ht="15.75" customHeight="1" x14ac:dyDescent="0.25">
      <c r="B710" s="2"/>
      <c r="C710" s="2"/>
    </row>
    <row r="711" spans="2:3" ht="15.75" customHeight="1" x14ac:dyDescent="0.25">
      <c r="B711" s="2"/>
      <c r="C711" s="2"/>
    </row>
    <row r="712" spans="2:3" ht="15.75" customHeight="1" x14ac:dyDescent="0.25">
      <c r="B712" s="2"/>
      <c r="C712" s="2"/>
    </row>
    <row r="713" spans="2:3" ht="15.75" customHeight="1" x14ac:dyDescent="0.25">
      <c r="B713" s="2"/>
      <c r="C713" s="2"/>
    </row>
    <row r="714" spans="2:3" ht="15.75" customHeight="1" x14ac:dyDescent="0.25">
      <c r="B714" s="2"/>
      <c r="C714" s="2"/>
    </row>
    <row r="715" spans="2:3" ht="15.75" customHeight="1" x14ac:dyDescent="0.25">
      <c r="B715" s="2"/>
      <c r="C715" s="2"/>
    </row>
    <row r="716" spans="2:3" ht="15.75" customHeight="1" x14ac:dyDescent="0.25">
      <c r="B716" s="2"/>
      <c r="C716" s="2"/>
    </row>
    <row r="717" spans="2:3" ht="15.75" customHeight="1" x14ac:dyDescent="0.25">
      <c r="B717" s="2"/>
      <c r="C717" s="2"/>
    </row>
    <row r="718" spans="2:3" ht="15.75" customHeight="1" x14ac:dyDescent="0.25">
      <c r="B718" s="2"/>
      <c r="C718" s="2"/>
    </row>
    <row r="719" spans="2:3" ht="15.75" customHeight="1" x14ac:dyDescent="0.25">
      <c r="B719" s="2"/>
      <c r="C719" s="2"/>
    </row>
    <row r="720" spans="2:3" ht="15.75" customHeight="1" x14ac:dyDescent="0.25">
      <c r="B720" s="2"/>
      <c r="C720" s="2"/>
    </row>
    <row r="721" spans="2:3" ht="15.75" customHeight="1" x14ac:dyDescent="0.25">
      <c r="B721" s="2"/>
      <c r="C721" s="2"/>
    </row>
    <row r="722" spans="2:3" ht="15.75" customHeight="1" x14ac:dyDescent="0.25">
      <c r="B722" s="2"/>
      <c r="C722" s="2"/>
    </row>
    <row r="723" spans="2:3" ht="15.75" customHeight="1" x14ac:dyDescent="0.25">
      <c r="B723" s="2"/>
      <c r="C723" s="2"/>
    </row>
    <row r="724" spans="2:3" ht="15.75" customHeight="1" x14ac:dyDescent="0.25">
      <c r="B724" s="2"/>
      <c r="C724" s="2"/>
    </row>
    <row r="725" spans="2:3" ht="15.75" customHeight="1" x14ac:dyDescent="0.25">
      <c r="B725" s="2"/>
      <c r="C725" s="2"/>
    </row>
    <row r="726" spans="2:3" ht="15.75" customHeight="1" x14ac:dyDescent="0.25">
      <c r="B726" s="2"/>
      <c r="C726" s="2"/>
    </row>
    <row r="727" spans="2:3" ht="15.75" customHeight="1" x14ac:dyDescent="0.25">
      <c r="B727" s="2"/>
      <c r="C727" s="2"/>
    </row>
    <row r="728" spans="2:3" ht="15.75" customHeight="1" x14ac:dyDescent="0.25">
      <c r="B728" s="2"/>
      <c r="C728" s="2"/>
    </row>
    <row r="729" spans="2:3" ht="15.75" customHeight="1" x14ac:dyDescent="0.25">
      <c r="B729" s="2"/>
      <c r="C729" s="2"/>
    </row>
    <row r="730" spans="2:3" ht="15.75" customHeight="1" x14ac:dyDescent="0.25">
      <c r="B730" s="2"/>
      <c r="C730" s="2"/>
    </row>
    <row r="731" spans="2:3" ht="15.75" customHeight="1" x14ac:dyDescent="0.25">
      <c r="B731" s="2"/>
      <c r="C731" s="2"/>
    </row>
    <row r="732" spans="2:3" ht="15.75" customHeight="1" x14ac:dyDescent="0.25">
      <c r="B732" s="2"/>
      <c r="C732" s="2"/>
    </row>
    <row r="733" spans="2:3" ht="15.75" customHeight="1" x14ac:dyDescent="0.25">
      <c r="B733" s="2"/>
      <c r="C733" s="2"/>
    </row>
    <row r="734" spans="2:3" ht="15.75" customHeight="1" x14ac:dyDescent="0.25">
      <c r="B734" s="2"/>
      <c r="C734" s="2"/>
    </row>
    <row r="735" spans="2:3" ht="15.75" customHeight="1" x14ac:dyDescent="0.25">
      <c r="B735" s="2"/>
      <c r="C735" s="2"/>
    </row>
    <row r="736" spans="2:3" ht="15.75" customHeight="1" x14ac:dyDescent="0.25">
      <c r="B736" s="2"/>
      <c r="C736" s="2"/>
    </row>
    <row r="737" spans="2:3" ht="15.75" customHeight="1" x14ac:dyDescent="0.25">
      <c r="B737" s="2"/>
      <c r="C737" s="2"/>
    </row>
    <row r="738" spans="2:3" ht="15.75" customHeight="1" x14ac:dyDescent="0.25">
      <c r="B738" s="2"/>
      <c r="C738" s="2"/>
    </row>
    <row r="739" spans="2:3" ht="15.75" customHeight="1" x14ac:dyDescent="0.25">
      <c r="B739" s="2"/>
      <c r="C739" s="2"/>
    </row>
    <row r="740" spans="2:3" ht="15.75" customHeight="1" x14ac:dyDescent="0.25">
      <c r="B740" s="2"/>
      <c r="C740" s="2"/>
    </row>
    <row r="741" spans="2:3" ht="15.75" customHeight="1" x14ac:dyDescent="0.25">
      <c r="B741" s="2"/>
      <c r="C741" s="2"/>
    </row>
    <row r="742" spans="2:3" ht="15.75" customHeight="1" x14ac:dyDescent="0.25">
      <c r="B742" s="2"/>
      <c r="C742" s="2"/>
    </row>
    <row r="743" spans="2:3" ht="15.75" customHeight="1" x14ac:dyDescent="0.25">
      <c r="B743" s="2"/>
      <c r="C743" s="2"/>
    </row>
    <row r="744" spans="2:3" ht="15.75" customHeight="1" x14ac:dyDescent="0.25">
      <c r="B744" s="2"/>
      <c r="C744" s="2"/>
    </row>
    <row r="745" spans="2:3" ht="15.75" customHeight="1" x14ac:dyDescent="0.25">
      <c r="B745" s="2"/>
      <c r="C745" s="2"/>
    </row>
    <row r="746" spans="2:3" ht="15.75" customHeight="1" x14ac:dyDescent="0.25">
      <c r="B746" s="2"/>
      <c r="C746" s="2"/>
    </row>
    <row r="747" spans="2:3" ht="15.75" customHeight="1" x14ac:dyDescent="0.25">
      <c r="B747" s="2"/>
      <c r="C747" s="2"/>
    </row>
    <row r="748" spans="2:3" ht="15.75" customHeight="1" x14ac:dyDescent="0.25">
      <c r="B748" s="2"/>
      <c r="C748" s="2"/>
    </row>
    <row r="749" spans="2:3" ht="15.75" customHeight="1" x14ac:dyDescent="0.25">
      <c r="B749" s="2"/>
      <c r="C749" s="2"/>
    </row>
    <row r="750" spans="2:3" ht="15.75" customHeight="1" x14ac:dyDescent="0.25">
      <c r="B750" s="2"/>
      <c r="C750" s="2"/>
    </row>
    <row r="751" spans="2:3" ht="15.75" customHeight="1" x14ac:dyDescent="0.25">
      <c r="B751" s="2"/>
      <c r="C751" s="2"/>
    </row>
    <row r="752" spans="2:3" ht="15.75" customHeight="1" x14ac:dyDescent="0.25">
      <c r="B752" s="2"/>
      <c r="C752" s="2"/>
    </row>
    <row r="753" spans="2:3" ht="15.75" customHeight="1" x14ac:dyDescent="0.25">
      <c r="B753" s="2"/>
      <c r="C753" s="2"/>
    </row>
    <row r="754" spans="2:3" ht="15.75" customHeight="1" x14ac:dyDescent="0.25">
      <c r="B754" s="2"/>
      <c r="C754" s="2"/>
    </row>
    <row r="755" spans="2:3" ht="15.75" customHeight="1" x14ac:dyDescent="0.25">
      <c r="B755" s="2"/>
      <c r="C755" s="2"/>
    </row>
    <row r="756" spans="2:3" ht="15.75" customHeight="1" x14ac:dyDescent="0.25">
      <c r="B756" s="2"/>
      <c r="C756" s="2"/>
    </row>
    <row r="757" spans="2:3" ht="15.75" customHeight="1" x14ac:dyDescent="0.25">
      <c r="B757" s="2"/>
      <c r="C757" s="2"/>
    </row>
    <row r="758" spans="2:3" ht="15.75" customHeight="1" x14ac:dyDescent="0.25">
      <c r="B758" s="2"/>
      <c r="C758" s="2"/>
    </row>
    <row r="759" spans="2:3" ht="15.75" customHeight="1" x14ac:dyDescent="0.25">
      <c r="B759" s="2"/>
      <c r="C759" s="2"/>
    </row>
    <row r="760" spans="2:3" ht="15.75" customHeight="1" x14ac:dyDescent="0.25">
      <c r="B760" s="2"/>
      <c r="C760" s="2"/>
    </row>
    <row r="761" spans="2:3" ht="15.75" customHeight="1" x14ac:dyDescent="0.25">
      <c r="B761" s="2"/>
      <c r="C761" s="2"/>
    </row>
    <row r="762" spans="2:3" ht="15.75" customHeight="1" x14ac:dyDescent="0.25">
      <c r="B762" s="2"/>
      <c r="C762" s="2"/>
    </row>
    <row r="763" spans="2:3" ht="15.75" customHeight="1" x14ac:dyDescent="0.25">
      <c r="B763" s="2"/>
      <c r="C763" s="2"/>
    </row>
    <row r="764" spans="2:3" ht="15.75" customHeight="1" x14ac:dyDescent="0.25">
      <c r="B764" s="2"/>
      <c r="C764" s="2"/>
    </row>
    <row r="765" spans="2:3" ht="15.75" customHeight="1" x14ac:dyDescent="0.25">
      <c r="B765" s="2"/>
      <c r="C765" s="2"/>
    </row>
    <row r="766" spans="2:3" ht="15.75" customHeight="1" x14ac:dyDescent="0.25">
      <c r="B766" s="2"/>
      <c r="C766" s="2"/>
    </row>
    <row r="767" spans="2:3" ht="15.75" customHeight="1" x14ac:dyDescent="0.25">
      <c r="B767" s="2"/>
      <c r="C767" s="2"/>
    </row>
    <row r="768" spans="2:3" ht="15.75" customHeight="1" x14ac:dyDescent="0.25">
      <c r="B768" s="2"/>
      <c r="C768" s="2"/>
    </row>
    <row r="769" spans="2:3" ht="15.75" customHeight="1" x14ac:dyDescent="0.25">
      <c r="B769" s="2"/>
      <c r="C769" s="2"/>
    </row>
    <row r="770" spans="2:3" ht="15.75" customHeight="1" x14ac:dyDescent="0.25">
      <c r="B770" s="2"/>
      <c r="C770" s="2"/>
    </row>
    <row r="771" spans="2:3" ht="15.75" customHeight="1" x14ac:dyDescent="0.25">
      <c r="B771" s="2"/>
      <c r="C771" s="2"/>
    </row>
    <row r="772" spans="2:3" ht="15.75" customHeight="1" x14ac:dyDescent="0.25">
      <c r="B772" s="2"/>
      <c r="C772" s="2"/>
    </row>
    <row r="773" spans="2:3" ht="15.75" customHeight="1" x14ac:dyDescent="0.25">
      <c r="B773" s="2"/>
      <c r="C773" s="2"/>
    </row>
    <row r="774" spans="2:3" ht="15.75" customHeight="1" x14ac:dyDescent="0.25">
      <c r="B774" s="2"/>
      <c r="C774" s="2"/>
    </row>
    <row r="775" spans="2:3" ht="15.75" customHeight="1" x14ac:dyDescent="0.25">
      <c r="B775" s="2"/>
      <c r="C775" s="2"/>
    </row>
    <row r="776" spans="2:3" ht="15.75" customHeight="1" x14ac:dyDescent="0.25">
      <c r="B776" s="2"/>
      <c r="C776" s="2"/>
    </row>
    <row r="777" spans="2:3" ht="15.75" customHeight="1" x14ac:dyDescent="0.25">
      <c r="B777" s="2"/>
      <c r="C777" s="2"/>
    </row>
    <row r="778" spans="2:3" ht="15.75" customHeight="1" x14ac:dyDescent="0.25">
      <c r="B778" s="2"/>
      <c r="C778" s="2"/>
    </row>
    <row r="779" spans="2:3" ht="15.75" customHeight="1" x14ac:dyDescent="0.25">
      <c r="B779" s="2"/>
      <c r="C779" s="2"/>
    </row>
    <row r="780" spans="2:3" ht="15.75" customHeight="1" x14ac:dyDescent="0.25">
      <c r="B780" s="2"/>
      <c r="C780" s="2"/>
    </row>
    <row r="781" spans="2:3" ht="15.75" customHeight="1" x14ac:dyDescent="0.25">
      <c r="B781" s="2"/>
      <c r="C781" s="2"/>
    </row>
    <row r="782" spans="2:3" ht="15.75" customHeight="1" x14ac:dyDescent="0.25">
      <c r="B782" s="2"/>
      <c r="C782" s="2"/>
    </row>
    <row r="783" spans="2:3" ht="15.75" customHeight="1" x14ac:dyDescent="0.25">
      <c r="B783" s="2"/>
      <c r="C783" s="2"/>
    </row>
    <row r="784" spans="2:3" ht="15.75" customHeight="1" x14ac:dyDescent="0.25">
      <c r="B784" s="2"/>
      <c r="C784" s="2"/>
    </row>
    <row r="785" spans="2:3" ht="15.75" customHeight="1" x14ac:dyDescent="0.25">
      <c r="B785" s="2"/>
      <c r="C785" s="2"/>
    </row>
    <row r="786" spans="2:3" ht="15.75" customHeight="1" x14ac:dyDescent="0.25">
      <c r="B786" s="2"/>
      <c r="C786" s="2"/>
    </row>
    <row r="787" spans="2:3" ht="15.75" customHeight="1" x14ac:dyDescent="0.25">
      <c r="B787" s="2"/>
      <c r="C787" s="2"/>
    </row>
    <row r="788" spans="2:3" ht="15.75" customHeight="1" x14ac:dyDescent="0.25">
      <c r="B788" s="2"/>
      <c r="C788" s="2"/>
    </row>
    <row r="789" spans="2:3" ht="15.75" customHeight="1" x14ac:dyDescent="0.25">
      <c r="B789" s="2"/>
      <c r="C789" s="2"/>
    </row>
    <row r="790" spans="2:3" ht="15.75" customHeight="1" x14ac:dyDescent="0.25">
      <c r="B790" s="2"/>
      <c r="C790" s="2"/>
    </row>
    <row r="791" spans="2:3" ht="15.75" customHeight="1" x14ac:dyDescent="0.25">
      <c r="B791" s="2"/>
      <c r="C791" s="2"/>
    </row>
    <row r="792" spans="2:3" ht="15.75" customHeight="1" x14ac:dyDescent="0.25">
      <c r="B792" s="2"/>
      <c r="C792" s="2"/>
    </row>
    <row r="793" spans="2:3" ht="15.75" customHeight="1" x14ac:dyDescent="0.25">
      <c r="B793" s="2"/>
      <c r="C793" s="2"/>
    </row>
    <row r="794" spans="2:3" ht="15.75" customHeight="1" x14ac:dyDescent="0.25">
      <c r="B794" s="2"/>
      <c r="C794" s="2"/>
    </row>
    <row r="795" spans="2:3" ht="15.75" customHeight="1" x14ac:dyDescent="0.25">
      <c r="B795" s="2"/>
      <c r="C795" s="2"/>
    </row>
    <row r="796" spans="2:3" ht="15.75" customHeight="1" x14ac:dyDescent="0.25">
      <c r="B796" s="2"/>
      <c r="C796" s="2"/>
    </row>
    <row r="797" spans="2:3" ht="15.75" customHeight="1" x14ac:dyDescent="0.25">
      <c r="B797" s="2"/>
      <c r="C797" s="2"/>
    </row>
    <row r="798" spans="2:3" ht="15.75" customHeight="1" x14ac:dyDescent="0.25">
      <c r="B798" s="2"/>
      <c r="C798" s="2"/>
    </row>
    <row r="799" spans="2:3" ht="15.75" customHeight="1" x14ac:dyDescent="0.25">
      <c r="B799" s="2"/>
      <c r="C799" s="2"/>
    </row>
    <row r="800" spans="2:3" ht="15.75" customHeight="1" x14ac:dyDescent="0.25">
      <c r="B800" s="2"/>
      <c r="C800" s="2"/>
    </row>
    <row r="801" spans="2:3" ht="15.75" customHeight="1" x14ac:dyDescent="0.25">
      <c r="B801" s="2"/>
      <c r="C801" s="2"/>
    </row>
    <row r="802" spans="2:3" ht="15.75" customHeight="1" x14ac:dyDescent="0.25">
      <c r="B802" s="2"/>
      <c r="C802" s="2"/>
    </row>
    <row r="803" spans="2:3" ht="15.75" customHeight="1" x14ac:dyDescent="0.25">
      <c r="B803" s="2"/>
      <c r="C803" s="2"/>
    </row>
    <row r="804" spans="2:3" ht="15.75" customHeight="1" x14ac:dyDescent="0.25">
      <c r="B804" s="2"/>
      <c r="C804" s="2"/>
    </row>
    <row r="805" spans="2:3" ht="15.75" customHeight="1" x14ac:dyDescent="0.25">
      <c r="B805" s="2"/>
      <c r="C805" s="2"/>
    </row>
    <row r="806" spans="2:3" ht="15.75" customHeight="1" x14ac:dyDescent="0.25">
      <c r="B806" s="2"/>
      <c r="C806" s="2"/>
    </row>
    <row r="807" spans="2:3" ht="15.75" customHeight="1" x14ac:dyDescent="0.25">
      <c r="B807" s="2"/>
      <c r="C807" s="2"/>
    </row>
    <row r="808" spans="2:3" ht="15.75" customHeight="1" x14ac:dyDescent="0.25">
      <c r="B808" s="2"/>
      <c r="C808" s="2"/>
    </row>
    <row r="809" spans="2:3" ht="15.75" customHeight="1" x14ac:dyDescent="0.25">
      <c r="B809" s="2"/>
      <c r="C809" s="2"/>
    </row>
    <row r="810" spans="2:3" ht="15.75" customHeight="1" x14ac:dyDescent="0.25">
      <c r="B810" s="2"/>
      <c r="C810" s="2"/>
    </row>
    <row r="811" spans="2:3" ht="15.75" customHeight="1" x14ac:dyDescent="0.25">
      <c r="B811" s="2"/>
      <c r="C811" s="2"/>
    </row>
    <row r="812" spans="2:3" ht="15.75" customHeight="1" x14ac:dyDescent="0.25">
      <c r="B812" s="2"/>
      <c r="C812" s="2"/>
    </row>
    <row r="813" spans="2:3" ht="15.75" customHeight="1" x14ac:dyDescent="0.25">
      <c r="B813" s="2"/>
      <c r="C813" s="2"/>
    </row>
    <row r="814" spans="2:3" ht="15.75" customHeight="1" x14ac:dyDescent="0.25">
      <c r="B814" s="2"/>
      <c r="C814" s="2"/>
    </row>
    <row r="815" spans="2:3" ht="15.75" customHeight="1" x14ac:dyDescent="0.25">
      <c r="B815" s="2"/>
      <c r="C815" s="2"/>
    </row>
    <row r="816" spans="2:3" ht="15.75" customHeight="1" x14ac:dyDescent="0.25">
      <c r="B816" s="2"/>
      <c r="C816" s="2"/>
    </row>
    <row r="817" spans="2:3" ht="15.75" customHeight="1" x14ac:dyDescent="0.25">
      <c r="B817" s="2"/>
      <c r="C817" s="2"/>
    </row>
    <row r="818" spans="2:3" ht="15.75" customHeight="1" x14ac:dyDescent="0.25">
      <c r="B818" s="2"/>
      <c r="C818" s="2"/>
    </row>
    <row r="819" spans="2:3" ht="15.75" customHeight="1" x14ac:dyDescent="0.25">
      <c r="B819" s="2"/>
      <c r="C819" s="2"/>
    </row>
    <row r="820" spans="2:3" ht="15.75" customHeight="1" x14ac:dyDescent="0.25">
      <c r="B820" s="2"/>
      <c r="C820" s="2"/>
    </row>
    <row r="821" spans="2:3" ht="15.75" customHeight="1" x14ac:dyDescent="0.25">
      <c r="B821" s="2"/>
      <c r="C821" s="2"/>
    </row>
    <row r="822" spans="2:3" ht="15.75" customHeight="1" x14ac:dyDescent="0.25">
      <c r="B822" s="2"/>
      <c r="C822" s="2"/>
    </row>
    <row r="823" spans="2:3" ht="15.75" customHeight="1" x14ac:dyDescent="0.25">
      <c r="B823" s="2"/>
      <c r="C823" s="2"/>
    </row>
    <row r="824" spans="2:3" ht="15.75" customHeight="1" x14ac:dyDescent="0.25">
      <c r="B824" s="2"/>
      <c r="C824" s="2"/>
    </row>
    <row r="825" spans="2:3" ht="15.75" customHeight="1" x14ac:dyDescent="0.25">
      <c r="B825" s="2"/>
      <c r="C825" s="2"/>
    </row>
    <row r="826" spans="2:3" ht="15.75" customHeight="1" x14ac:dyDescent="0.25">
      <c r="B826" s="2"/>
      <c r="C826" s="2"/>
    </row>
    <row r="827" spans="2:3" ht="15.75" customHeight="1" x14ac:dyDescent="0.25">
      <c r="B827" s="2"/>
      <c r="C827" s="2"/>
    </row>
    <row r="828" spans="2:3" ht="15.75" customHeight="1" x14ac:dyDescent="0.25">
      <c r="B828" s="2"/>
      <c r="C828" s="2"/>
    </row>
    <row r="829" spans="2:3" ht="15.75" customHeight="1" x14ac:dyDescent="0.25">
      <c r="B829" s="2"/>
      <c r="C829" s="2"/>
    </row>
    <row r="830" spans="2:3" ht="15.75" customHeight="1" x14ac:dyDescent="0.25">
      <c r="B830" s="2"/>
      <c r="C830" s="2"/>
    </row>
    <row r="831" spans="2:3" ht="15.75" customHeight="1" x14ac:dyDescent="0.25">
      <c r="B831" s="2"/>
      <c r="C831" s="2"/>
    </row>
    <row r="832" spans="2:3" ht="15.75" customHeight="1" x14ac:dyDescent="0.25">
      <c r="B832" s="2"/>
      <c r="C832" s="2"/>
    </row>
    <row r="833" spans="2:3" ht="15.75" customHeight="1" x14ac:dyDescent="0.25">
      <c r="B833" s="2"/>
      <c r="C833" s="2"/>
    </row>
    <row r="834" spans="2:3" ht="15.75" customHeight="1" x14ac:dyDescent="0.25">
      <c r="B834" s="2"/>
      <c r="C834" s="2"/>
    </row>
    <row r="835" spans="2:3" ht="15.75" customHeight="1" x14ac:dyDescent="0.25">
      <c r="B835" s="2"/>
      <c r="C835" s="2"/>
    </row>
    <row r="836" spans="2:3" ht="15.75" customHeight="1" x14ac:dyDescent="0.25">
      <c r="B836" s="2"/>
      <c r="C836" s="2"/>
    </row>
    <row r="837" spans="2:3" ht="15.75" customHeight="1" x14ac:dyDescent="0.25">
      <c r="B837" s="2"/>
      <c r="C837" s="2"/>
    </row>
    <row r="838" spans="2:3" ht="15.75" customHeight="1" x14ac:dyDescent="0.25">
      <c r="B838" s="2"/>
      <c r="C838" s="2"/>
    </row>
    <row r="839" spans="2:3" ht="15.75" customHeight="1" x14ac:dyDescent="0.25">
      <c r="B839" s="2"/>
      <c r="C839" s="2"/>
    </row>
    <row r="840" spans="2:3" ht="15.75" customHeight="1" x14ac:dyDescent="0.25">
      <c r="B840" s="2"/>
      <c r="C840" s="2"/>
    </row>
    <row r="841" spans="2:3" ht="15.75" customHeight="1" x14ac:dyDescent="0.25">
      <c r="B841" s="2"/>
      <c r="C841" s="2"/>
    </row>
    <row r="842" spans="2:3" ht="15.75" customHeight="1" x14ac:dyDescent="0.25">
      <c r="B842" s="2"/>
      <c r="C842" s="2"/>
    </row>
    <row r="843" spans="2:3" ht="15.75" customHeight="1" x14ac:dyDescent="0.25">
      <c r="B843" s="2"/>
      <c r="C843" s="2"/>
    </row>
    <row r="844" spans="2:3" ht="15.75" customHeight="1" x14ac:dyDescent="0.25">
      <c r="B844" s="2"/>
      <c r="C844" s="2"/>
    </row>
    <row r="845" spans="2:3" ht="15.75" customHeight="1" x14ac:dyDescent="0.25">
      <c r="B845" s="2"/>
      <c r="C845" s="2"/>
    </row>
    <row r="846" spans="2:3" ht="15.75" customHeight="1" x14ac:dyDescent="0.25">
      <c r="B846" s="2"/>
      <c r="C846" s="2"/>
    </row>
    <row r="847" spans="2:3" ht="15.75" customHeight="1" x14ac:dyDescent="0.25">
      <c r="B847" s="2"/>
      <c r="C847" s="2"/>
    </row>
    <row r="848" spans="2:3" ht="15.75" customHeight="1" x14ac:dyDescent="0.25">
      <c r="B848" s="2"/>
      <c r="C848" s="2"/>
    </row>
    <row r="849" spans="2:3" ht="15.75" customHeight="1" x14ac:dyDescent="0.25">
      <c r="B849" s="2"/>
      <c r="C849" s="2"/>
    </row>
    <row r="850" spans="2:3" ht="15.75" customHeight="1" x14ac:dyDescent="0.25">
      <c r="B850" s="2"/>
      <c r="C850" s="2"/>
    </row>
    <row r="851" spans="2:3" ht="15.75" customHeight="1" x14ac:dyDescent="0.25">
      <c r="B851" s="2"/>
      <c r="C851" s="2"/>
    </row>
    <row r="852" spans="2:3" ht="15.75" customHeight="1" x14ac:dyDescent="0.25">
      <c r="B852" s="2"/>
      <c r="C852" s="2"/>
    </row>
    <row r="853" spans="2:3" ht="15.75" customHeight="1" x14ac:dyDescent="0.25">
      <c r="B853" s="2"/>
      <c r="C853" s="2"/>
    </row>
    <row r="854" spans="2:3" ht="15.75" customHeight="1" x14ac:dyDescent="0.25">
      <c r="B854" s="2"/>
      <c r="C854" s="2"/>
    </row>
    <row r="855" spans="2:3" ht="15.75" customHeight="1" x14ac:dyDescent="0.25">
      <c r="B855" s="2"/>
      <c r="C855" s="2"/>
    </row>
    <row r="856" spans="2:3" ht="15.75" customHeight="1" x14ac:dyDescent="0.25">
      <c r="B856" s="2"/>
      <c r="C856" s="2"/>
    </row>
    <row r="857" spans="2:3" ht="15.75" customHeight="1" x14ac:dyDescent="0.25">
      <c r="B857" s="2"/>
      <c r="C857" s="2"/>
    </row>
    <row r="858" spans="2:3" ht="15.75" customHeight="1" x14ac:dyDescent="0.25">
      <c r="B858" s="2"/>
      <c r="C858" s="2"/>
    </row>
    <row r="859" spans="2:3" ht="15.75" customHeight="1" x14ac:dyDescent="0.25">
      <c r="B859" s="2"/>
      <c r="C859" s="2"/>
    </row>
    <row r="860" spans="2:3" ht="15.75" customHeight="1" x14ac:dyDescent="0.25">
      <c r="B860" s="2"/>
      <c r="C860" s="2"/>
    </row>
    <row r="861" spans="2:3" ht="15.75" customHeight="1" x14ac:dyDescent="0.25">
      <c r="B861" s="2"/>
      <c r="C861" s="2"/>
    </row>
    <row r="862" spans="2:3" ht="15.75" customHeight="1" x14ac:dyDescent="0.25">
      <c r="B862" s="2"/>
      <c r="C862" s="2"/>
    </row>
    <row r="863" spans="2:3" ht="15.75" customHeight="1" x14ac:dyDescent="0.25">
      <c r="B863" s="2"/>
      <c r="C863" s="2"/>
    </row>
    <row r="864" spans="2:3" ht="15.75" customHeight="1" x14ac:dyDescent="0.25">
      <c r="B864" s="2"/>
      <c r="C864" s="2"/>
    </row>
    <row r="865" spans="2:3" ht="15.75" customHeight="1" x14ac:dyDescent="0.25">
      <c r="B865" s="2"/>
      <c r="C865" s="2"/>
    </row>
    <row r="866" spans="2:3" ht="15.75" customHeight="1" x14ac:dyDescent="0.25">
      <c r="B866" s="2"/>
      <c r="C866" s="2"/>
    </row>
    <row r="867" spans="2:3" ht="15.75" customHeight="1" x14ac:dyDescent="0.25">
      <c r="B867" s="2"/>
      <c r="C867" s="2"/>
    </row>
    <row r="868" spans="2:3" ht="15.75" customHeight="1" x14ac:dyDescent="0.25">
      <c r="B868" s="2"/>
      <c r="C868" s="2"/>
    </row>
    <row r="869" spans="2:3" ht="15.75" customHeight="1" x14ac:dyDescent="0.25">
      <c r="B869" s="2"/>
      <c r="C869" s="2"/>
    </row>
    <row r="870" spans="2:3" ht="15.75" customHeight="1" x14ac:dyDescent="0.25">
      <c r="B870" s="2"/>
      <c r="C870" s="2"/>
    </row>
    <row r="871" spans="2:3" ht="15.75" customHeight="1" x14ac:dyDescent="0.25">
      <c r="B871" s="2"/>
      <c r="C871" s="2"/>
    </row>
    <row r="872" spans="2:3" ht="15.75" customHeight="1" x14ac:dyDescent="0.25">
      <c r="B872" s="2"/>
      <c r="C872" s="2"/>
    </row>
    <row r="873" spans="2:3" ht="15.75" customHeight="1" x14ac:dyDescent="0.25">
      <c r="B873" s="2"/>
      <c r="C873" s="2"/>
    </row>
    <row r="874" spans="2:3" ht="15.75" customHeight="1" x14ac:dyDescent="0.25">
      <c r="B874" s="2"/>
      <c r="C874" s="2"/>
    </row>
    <row r="875" spans="2:3" ht="15.75" customHeight="1" x14ac:dyDescent="0.25">
      <c r="B875" s="2"/>
      <c r="C875" s="2"/>
    </row>
    <row r="876" spans="2:3" ht="15.75" customHeight="1" x14ac:dyDescent="0.25">
      <c r="B876" s="2"/>
      <c r="C876" s="2"/>
    </row>
    <row r="877" spans="2:3" ht="15.75" customHeight="1" x14ac:dyDescent="0.25">
      <c r="B877" s="2"/>
      <c r="C877" s="2"/>
    </row>
    <row r="878" spans="2:3" ht="15.75" customHeight="1" x14ac:dyDescent="0.25">
      <c r="B878" s="2"/>
      <c r="C878" s="2"/>
    </row>
    <row r="879" spans="2:3" ht="15.75" customHeight="1" x14ac:dyDescent="0.25">
      <c r="B879" s="2"/>
      <c r="C879" s="2"/>
    </row>
    <row r="880" spans="2:3" ht="15.75" customHeight="1" x14ac:dyDescent="0.25">
      <c r="B880" s="2"/>
      <c r="C880" s="2"/>
    </row>
    <row r="881" spans="2:3" ht="15.75" customHeight="1" x14ac:dyDescent="0.25">
      <c r="B881" s="2"/>
      <c r="C881" s="2"/>
    </row>
    <row r="882" spans="2:3" ht="15.75" customHeight="1" x14ac:dyDescent="0.25">
      <c r="B882" s="2"/>
      <c r="C882" s="2"/>
    </row>
    <row r="883" spans="2:3" ht="15.75" customHeight="1" x14ac:dyDescent="0.25">
      <c r="B883" s="2"/>
      <c r="C883" s="2"/>
    </row>
    <row r="884" spans="2:3" ht="15.75" customHeight="1" x14ac:dyDescent="0.25">
      <c r="B884" s="2"/>
      <c r="C884" s="2"/>
    </row>
    <row r="885" spans="2:3" ht="15.75" customHeight="1" x14ac:dyDescent="0.25">
      <c r="B885" s="2"/>
      <c r="C885" s="2"/>
    </row>
    <row r="886" spans="2:3" ht="15.75" customHeight="1" x14ac:dyDescent="0.25">
      <c r="B886" s="2"/>
      <c r="C886" s="2"/>
    </row>
    <row r="887" spans="2:3" ht="15.75" customHeight="1" x14ac:dyDescent="0.25">
      <c r="B887" s="2"/>
      <c r="C887" s="2"/>
    </row>
    <row r="888" spans="2:3" ht="15.75" customHeight="1" x14ac:dyDescent="0.25">
      <c r="B888" s="2"/>
      <c r="C888" s="2"/>
    </row>
    <row r="889" spans="2:3" ht="15.75" customHeight="1" x14ac:dyDescent="0.25">
      <c r="B889" s="2"/>
      <c r="C889" s="2"/>
    </row>
    <row r="890" spans="2:3" ht="15.75" customHeight="1" x14ac:dyDescent="0.25">
      <c r="B890" s="2"/>
      <c r="C890" s="2"/>
    </row>
    <row r="891" spans="2:3" ht="15.75" customHeight="1" x14ac:dyDescent="0.25">
      <c r="B891" s="2"/>
      <c r="C891" s="2"/>
    </row>
    <row r="892" spans="2:3" ht="15.75" customHeight="1" x14ac:dyDescent="0.25">
      <c r="B892" s="2"/>
      <c r="C892" s="2"/>
    </row>
    <row r="893" spans="2:3" ht="15.75" customHeight="1" x14ac:dyDescent="0.25">
      <c r="B893" s="2"/>
      <c r="C893" s="2"/>
    </row>
    <row r="894" spans="2:3" ht="15.75" customHeight="1" x14ac:dyDescent="0.25">
      <c r="B894" s="2"/>
      <c r="C894" s="2"/>
    </row>
    <row r="895" spans="2:3" ht="15.75" customHeight="1" x14ac:dyDescent="0.25">
      <c r="B895" s="2"/>
      <c r="C895" s="2"/>
    </row>
    <row r="896" spans="2:3" ht="15.75" customHeight="1" x14ac:dyDescent="0.25">
      <c r="B896" s="2"/>
      <c r="C896" s="2"/>
    </row>
    <row r="897" spans="2:3" ht="15.75" customHeight="1" x14ac:dyDescent="0.25">
      <c r="B897" s="2"/>
      <c r="C897" s="2"/>
    </row>
    <row r="898" spans="2:3" ht="15.75" customHeight="1" x14ac:dyDescent="0.25">
      <c r="B898" s="2"/>
      <c r="C898" s="2"/>
    </row>
    <row r="899" spans="2:3" ht="15.75" customHeight="1" x14ac:dyDescent="0.25">
      <c r="B899" s="2"/>
      <c r="C899" s="2"/>
    </row>
    <row r="900" spans="2:3" ht="15.75" customHeight="1" x14ac:dyDescent="0.25">
      <c r="B900" s="2"/>
      <c r="C900" s="2"/>
    </row>
    <row r="901" spans="2:3" ht="15.75" customHeight="1" x14ac:dyDescent="0.25">
      <c r="B901" s="2"/>
      <c r="C901" s="2"/>
    </row>
    <row r="902" spans="2:3" ht="15.75" customHeight="1" x14ac:dyDescent="0.25">
      <c r="B902" s="2"/>
      <c r="C902" s="2"/>
    </row>
    <row r="903" spans="2:3" ht="15.75" customHeight="1" x14ac:dyDescent="0.25">
      <c r="B903" s="2"/>
      <c r="C903" s="2"/>
    </row>
    <row r="904" spans="2:3" ht="15.75" customHeight="1" x14ac:dyDescent="0.25">
      <c r="B904" s="2"/>
      <c r="C904" s="2"/>
    </row>
    <row r="905" spans="2:3" ht="15.75" customHeight="1" x14ac:dyDescent="0.25">
      <c r="B905" s="2"/>
      <c r="C905" s="2"/>
    </row>
    <row r="906" spans="2:3" ht="15.75" customHeight="1" x14ac:dyDescent="0.25">
      <c r="B906" s="2"/>
      <c r="C906" s="2"/>
    </row>
    <row r="907" spans="2:3" ht="15.75" customHeight="1" x14ac:dyDescent="0.25">
      <c r="B907" s="2"/>
      <c r="C907" s="2"/>
    </row>
    <row r="908" spans="2:3" ht="15.75" customHeight="1" x14ac:dyDescent="0.25">
      <c r="B908" s="2"/>
      <c r="C908" s="2"/>
    </row>
    <row r="909" spans="2:3" ht="15.75" customHeight="1" x14ac:dyDescent="0.25">
      <c r="B909" s="2"/>
      <c r="C909" s="2"/>
    </row>
    <row r="910" spans="2:3" ht="15.75" customHeight="1" x14ac:dyDescent="0.25">
      <c r="B910" s="2"/>
      <c r="C910" s="2"/>
    </row>
    <row r="911" spans="2:3" ht="15.75" customHeight="1" x14ac:dyDescent="0.25">
      <c r="B911" s="2"/>
      <c r="C911" s="2"/>
    </row>
    <row r="912" spans="2:3" ht="15.75" customHeight="1" x14ac:dyDescent="0.25">
      <c r="B912" s="2"/>
      <c r="C912" s="2"/>
    </row>
    <row r="913" spans="2:3" ht="15.75" customHeight="1" x14ac:dyDescent="0.25">
      <c r="B913" s="2"/>
      <c r="C913" s="2"/>
    </row>
    <row r="914" spans="2:3" ht="15.75" customHeight="1" x14ac:dyDescent="0.25">
      <c r="B914" s="2"/>
      <c r="C914" s="2"/>
    </row>
    <row r="915" spans="2:3" ht="15.75" customHeight="1" x14ac:dyDescent="0.25">
      <c r="B915" s="2"/>
      <c r="C915" s="2"/>
    </row>
    <row r="916" spans="2:3" ht="15.75" customHeight="1" x14ac:dyDescent="0.25">
      <c r="B916" s="2"/>
      <c r="C916" s="2"/>
    </row>
    <row r="917" spans="2:3" ht="15.75" customHeight="1" x14ac:dyDescent="0.25">
      <c r="B917" s="2"/>
      <c r="C917" s="2"/>
    </row>
    <row r="918" spans="2:3" ht="15.75" customHeight="1" x14ac:dyDescent="0.25">
      <c r="B918" s="2"/>
      <c r="C918" s="2"/>
    </row>
    <row r="919" spans="2:3" ht="15.75" customHeight="1" x14ac:dyDescent="0.25">
      <c r="B919" s="2"/>
      <c r="C919" s="2"/>
    </row>
    <row r="920" spans="2:3" ht="15.75" customHeight="1" x14ac:dyDescent="0.25">
      <c r="B920" s="2"/>
      <c r="C920" s="2"/>
    </row>
    <row r="921" spans="2:3" ht="15.75" customHeight="1" x14ac:dyDescent="0.25">
      <c r="B921" s="2"/>
      <c r="C921" s="2"/>
    </row>
    <row r="922" spans="2:3" ht="15.75" customHeight="1" x14ac:dyDescent="0.25">
      <c r="B922" s="2"/>
      <c r="C922" s="2"/>
    </row>
    <row r="923" spans="2:3" ht="15.75" customHeight="1" x14ac:dyDescent="0.25">
      <c r="B923" s="2"/>
      <c r="C923" s="2"/>
    </row>
    <row r="924" spans="2:3" ht="15.75" customHeight="1" x14ac:dyDescent="0.25">
      <c r="B924" s="2"/>
      <c r="C924" s="2"/>
    </row>
    <row r="925" spans="2:3" ht="15.75" customHeight="1" x14ac:dyDescent="0.25">
      <c r="B925" s="2"/>
      <c r="C925" s="2"/>
    </row>
    <row r="926" spans="2:3" ht="15.75" customHeight="1" x14ac:dyDescent="0.25">
      <c r="B926" s="2"/>
      <c r="C926" s="2"/>
    </row>
    <row r="927" spans="2:3" ht="15.75" customHeight="1" x14ac:dyDescent="0.25">
      <c r="B927" s="2"/>
      <c r="C927" s="2"/>
    </row>
    <row r="928" spans="2:3" ht="15.75" customHeight="1" x14ac:dyDescent="0.25">
      <c r="B928" s="2"/>
      <c r="C928" s="2"/>
    </row>
    <row r="929" spans="2:3" ht="15.75" customHeight="1" x14ac:dyDescent="0.25">
      <c r="B929" s="2"/>
      <c r="C929" s="2"/>
    </row>
    <row r="930" spans="2:3" ht="15.75" customHeight="1" x14ac:dyDescent="0.25">
      <c r="B930" s="2"/>
      <c r="C930" s="2"/>
    </row>
    <row r="931" spans="2:3" ht="15.75" customHeight="1" x14ac:dyDescent="0.25">
      <c r="B931" s="2"/>
      <c r="C931" s="2"/>
    </row>
    <row r="932" spans="2:3" ht="15.75" customHeight="1" x14ac:dyDescent="0.25">
      <c r="B932" s="2"/>
      <c r="C932" s="2"/>
    </row>
    <row r="933" spans="2:3" ht="15.75" customHeight="1" x14ac:dyDescent="0.25">
      <c r="B933" s="2"/>
      <c r="C933" s="2"/>
    </row>
    <row r="934" spans="2:3" ht="15.75" customHeight="1" x14ac:dyDescent="0.25">
      <c r="B934" s="2"/>
      <c r="C934" s="2"/>
    </row>
    <row r="935" spans="2:3" ht="15.75" customHeight="1" x14ac:dyDescent="0.25">
      <c r="B935" s="2"/>
      <c r="C935" s="2"/>
    </row>
    <row r="936" spans="2:3" ht="15.75" customHeight="1" x14ac:dyDescent="0.25">
      <c r="B936" s="2"/>
      <c r="C936" s="2"/>
    </row>
    <row r="937" spans="2:3" ht="15.75" customHeight="1" x14ac:dyDescent="0.25">
      <c r="B937" s="2"/>
      <c r="C937" s="2"/>
    </row>
    <row r="938" spans="2:3" ht="15.75" customHeight="1" x14ac:dyDescent="0.25">
      <c r="B938" s="2"/>
      <c r="C938" s="2"/>
    </row>
    <row r="939" spans="2:3" ht="15.75" customHeight="1" x14ac:dyDescent="0.25">
      <c r="B939" s="2"/>
      <c r="C939" s="2"/>
    </row>
    <row r="940" spans="2:3" ht="15.75" customHeight="1" x14ac:dyDescent="0.25">
      <c r="B940" s="2"/>
      <c r="C940" s="2"/>
    </row>
    <row r="941" spans="2:3" ht="15.75" customHeight="1" x14ac:dyDescent="0.25">
      <c r="B941" s="2"/>
      <c r="C941" s="2"/>
    </row>
    <row r="942" spans="2:3" ht="15.75" customHeight="1" x14ac:dyDescent="0.25">
      <c r="B942" s="2"/>
      <c r="C942" s="2"/>
    </row>
    <row r="943" spans="2:3" ht="15.75" customHeight="1" x14ac:dyDescent="0.25">
      <c r="B943" s="2"/>
      <c r="C943" s="2"/>
    </row>
    <row r="944" spans="2:3" ht="15.75" customHeight="1" x14ac:dyDescent="0.25">
      <c r="B944" s="2"/>
      <c r="C944" s="2"/>
    </row>
    <row r="945" spans="2:3" ht="15.75" customHeight="1" x14ac:dyDescent="0.25">
      <c r="B945" s="2"/>
      <c r="C945" s="2"/>
    </row>
    <row r="946" spans="2:3" ht="15.75" customHeight="1" x14ac:dyDescent="0.25">
      <c r="B946" s="2"/>
      <c r="C946" s="2"/>
    </row>
    <row r="947" spans="2:3" ht="15.75" customHeight="1" x14ac:dyDescent="0.25">
      <c r="B947" s="2"/>
      <c r="C947" s="2"/>
    </row>
    <row r="948" spans="2:3" ht="15.75" customHeight="1" x14ac:dyDescent="0.25">
      <c r="B948" s="2"/>
      <c r="C948" s="2"/>
    </row>
  </sheetData>
  <mergeCells count="103">
    <mergeCell ref="B121:G121"/>
    <mergeCell ref="B106:G106"/>
    <mergeCell ref="B107:G107"/>
    <mergeCell ref="B109:H109"/>
    <mergeCell ref="B110:G110"/>
    <mergeCell ref="B111:G111"/>
    <mergeCell ref="B113:H113"/>
    <mergeCell ref="B114:G114"/>
    <mergeCell ref="B115:G115"/>
    <mergeCell ref="B117:G117"/>
    <mergeCell ref="B118:G118"/>
    <mergeCell ref="B119:G119"/>
    <mergeCell ref="B105:C105"/>
    <mergeCell ref="B92:G92"/>
    <mergeCell ref="B93:G93"/>
    <mergeCell ref="B94:G94"/>
    <mergeCell ref="B96:C97"/>
    <mergeCell ref="B98:C98"/>
    <mergeCell ref="B99:C99"/>
    <mergeCell ref="B100:C100"/>
    <mergeCell ref="B101:C101"/>
    <mergeCell ref="B102:C102"/>
    <mergeCell ref="B103:C103"/>
    <mergeCell ref="B104:C104"/>
    <mergeCell ref="H87:H88"/>
    <mergeCell ref="B78:G78"/>
    <mergeCell ref="B79:G79"/>
    <mergeCell ref="B81:G81"/>
    <mergeCell ref="B82:G82"/>
    <mergeCell ref="B83:G83"/>
    <mergeCell ref="B85:H85"/>
    <mergeCell ref="B86:C87"/>
    <mergeCell ref="D87:D88"/>
    <mergeCell ref="E87:E88"/>
    <mergeCell ref="F87:F88"/>
    <mergeCell ref="G87:G88"/>
    <mergeCell ref="B77:H77"/>
    <mergeCell ref="B64:C64"/>
    <mergeCell ref="B65:C65"/>
    <mergeCell ref="B66:C66"/>
    <mergeCell ref="B67:C67"/>
    <mergeCell ref="B68:C68"/>
    <mergeCell ref="B69:C69"/>
    <mergeCell ref="B70:G70"/>
    <mergeCell ref="B71:G71"/>
    <mergeCell ref="B73:H73"/>
    <mergeCell ref="B74:G74"/>
    <mergeCell ref="B75:G75"/>
    <mergeCell ref="H49:H50"/>
    <mergeCell ref="B39:G39"/>
    <mergeCell ref="B40:G40"/>
    <mergeCell ref="B42:G42"/>
    <mergeCell ref="B43:G43"/>
    <mergeCell ref="B45:G45"/>
    <mergeCell ref="B47:H47"/>
    <mergeCell ref="B63:C63"/>
    <mergeCell ref="B48:C49"/>
    <mergeCell ref="D49:D50"/>
    <mergeCell ref="E49:E50"/>
    <mergeCell ref="F49:F50"/>
    <mergeCell ref="B56:G56"/>
    <mergeCell ref="B57:G57"/>
    <mergeCell ref="B58:G58"/>
    <mergeCell ref="B60:C61"/>
    <mergeCell ref="B62:C62"/>
    <mergeCell ref="G49:G50"/>
    <mergeCell ref="B23:C23"/>
    <mergeCell ref="B38:H38"/>
    <mergeCell ref="B25:C25"/>
    <mergeCell ref="B26:C26"/>
    <mergeCell ref="B27:C27"/>
    <mergeCell ref="B28:C28"/>
    <mergeCell ref="B29:C29"/>
    <mergeCell ref="B30:C30"/>
    <mergeCell ref="B31:G31"/>
    <mergeCell ref="B32:G32"/>
    <mergeCell ref="B34:H34"/>
    <mergeCell ref="B35:G35"/>
    <mergeCell ref="B36:G36"/>
    <mergeCell ref="B128:H128"/>
    <mergeCell ref="B129:H129"/>
    <mergeCell ref="B123:H123"/>
    <mergeCell ref="B124:H124"/>
    <mergeCell ref="B125:H125"/>
    <mergeCell ref="B126:H126"/>
    <mergeCell ref="B127:H127"/>
    <mergeCell ref="B2:E2"/>
    <mergeCell ref="F2:H5"/>
    <mergeCell ref="B3:E3"/>
    <mergeCell ref="B4:E4"/>
    <mergeCell ref="B6:C6"/>
    <mergeCell ref="D6:H6"/>
    <mergeCell ref="B24:C24"/>
    <mergeCell ref="B7:F7"/>
    <mergeCell ref="B8:F8"/>
    <mergeCell ref="B9:F9"/>
    <mergeCell ref="B10:F10"/>
    <mergeCell ref="B12:H12"/>
    <mergeCell ref="B13:C13"/>
    <mergeCell ref="B17:G17"/>
    <mergeCell ref="B18:G18"/>
    <mergeCell ref="B19:G19"/>
    <mergeCell ref="B21:C22"/>
  </mergeCells>
  <printOptions horizontalCentered="1"/>
  <pageMargins left="0.51181102362204722" right="0.51181102362204722" top="0.94488188976377963" bottom="0.94488188976377963" header="0.39370078740157483" footer="0.39370078740157483"/>
  <pageSetup scale="51" fitToHeight="0" orientation="portrait" r:id="rId1"/>
  <headerFooter>
    <oddHeader>&amp;L&amp;F&amp;R&amp;A</oddHeader>
    <oddFooter>&amp;R&amp;P</oddFooter>
  </headerFooter>
  <rowBreaks count="2" manualBreakCount="2">
    <brk id="52" min="1" max="7" man="1"/>
    <brk id="95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5292-5C61-463B-8551-6F1789FD7B5B}">
  <sheetPr>
    <tabColor rgb="FFFFFF00"/>
    <pageSetUpPr fitToPage="1"/>
  </sheetPr>
  <dimension ref="A1:K868"/>
  <sheetViews>
    <sheetView showGridLines="0" tabSelected="1" zoomScale="70" zoomScaleNormal="70" zoomScaleSheetLayoutView="87" workbookViewId="0">
      <selection activeCell="B11" sqref="B11:C12"/>
    </sheetView>
  </sheetViews>
  <sheetFormatPr baseColWidth="10" defaultColWidth="12.625" defaultRowHeight="15" customHeight="1" x14ac:dyDescent="0.25"/>
  <cols>
    <col min="1" max="1" width="12.875" style="1" customWidth="1"/>
    <col min="2" max="2" width="23" style="1" bestFit="1" customWidth="1"/>
    <col min="3" max="3" width="34.5" style="1" customWidth="1"/>
    <col min="4" max="4" width="14.625" style="1" customWidth="1"/>
    <col min="5" max="5" width="18.125" style="1" customWidth="1"/>
    <col min="6" max="6" width="19.75" style="1" customWidth="1"/>
    <col min="7" max="7" width="17.875" style="1" customWidth="1"/>
    <col min="8" max="8" width="20.125" style="1" customWidth="1"/>
    <col min="9" max="9" width="12.625" style="10"/>
    <col min="10" max="10" width="14.5" style="1" bestFit="1" customWidth="1"/>
    <col min="11" max="11" width="13.875" style="1" bestFit="1" customWidth="1"/>
    <col min="12" max="16384" width="12.625" style="1"/>
  </cols>
  <sheetData>
    <row r="1" spans="1:11" x14ac:dyDescent="0.25">
      <c r="B1" s="2"/>
      <c r="C1" s="2"/>
    </row>
    <row r="2" spans="1:11" ht="21" x14ac:dyDescent="0.25">
      <c r="B2" s="88" t="s">
        <v>74</v>
      </c>
      <c r="C2" s="89"/>
      <c r="D2" s="89"/>
      <c r="E2" s="89"/>
      <c r="F2" s="90"/>
      <c r="G2" s="89"/>
      <c r="H2" s="89"/>
    </row>
    <row r="3" spans="1:11" ht="21" x14ac:dyDescent="0.25">
      <c r="B3" s="88"/>
      <c r="C3" s="89"/>
      <c r="D3" s="89"/>
      <c r="E3" s="89"/>
      <c r="F3" s="89"/>
      <c r="G3" s="89"/>
      <c r="H3" s="89"/>
    </row>
    <row r="4" spans="1:11" ht="21" x14ac:dyDescent="0.25">
      <c r="B4" s="88" t="s">
        <v>102</v>
      </c>
      <c r="C4" s="89"/>
      <c r="D4" s="89"/>
      <c r="E4" s="89"/>
      <c r="F4" s="89"/>
      <c r="G4" s="89"/>
      <c r="H4" s="89"/>
    </row>
    <row r="5" spans="1:11" ht="12.75" customHeight="1" x14ac:dyDescent="0.25">
      <c r="B5" s="3"/>
      <c r="C5" s="3"/>
      <c r="D5" s="3"/>
      <c r="E5" s="3"/>
      <c r="F5" s="89"/>
      <c r="G5" s="89"/>
      <c r="H5" s="89"/>
      <c r="K5" s="84"/>
    </row>
    <row r="6" spans="1:11" ht="81.75" customHeight="1" x14ac:dyDescent="0.25">
      <c r="A6" s="4"/>
      <c r="B6" s="91" t="s">
        <v>0</v>
      </c>
      <c r="C6" s="92"/>
      <c r="D6" s="93" t="s">
        <v>96</v>
      </c>
      <c r="E6" s="94"/>
      <c r="F6" s="94"/>
      <c r="G6" s="94"/>
      <c r="H6" s="92"/>
    </row>
    <row r="7" spans="1:11" x14ac:dyDescent="0.25">
      <c r="B7" s="96" t="s">
        <v>88</v>
      </c>
      <c r="C7" s="94"/>
      <c r="D7" s="94"/>
      <c r="E7" s="94"/>
      <c r="F7" s="92"/>
      <c r="G7" s="5" t="s">
        <v>2</v>
      </c>
      <c r="H7" s="6">
        <v>8</v>
      </c>
    </row>
    <row r="8" spans="1:11" ht="5.25" customHeight="1" x14ac:dyDescent="0.25">
      <c r="A8" s="2"/>
    </row>
    <row r="9" spans="1:11" ht="5.25" customHeight="1" x14ac:dyDescent="0.25">
      <c r="A9" s="2"/>
    </row>
    <row r="10" spans="1:11" ht="27.75" customHeight="1" x14ac:dyDescent="0.25">
      <c r="A10" s="2"/>
      <c r="B10" s="128" t="s">
        <v>103</v>
      </c>
      <c r="C10" s="94"/>
      <c r="D10" s="94"/>
      <c r="E10" s="94"/>
      <c r="F10" s="94"/>
      <c r="G10" s="94"/>
      <c r="H10" s="92"/>
    </row>
    <row r="11" spans="1:11" ht="15.75" customHeight="1" x14ac:dyDescent="0.25">
      <c r="A11" s="2"/>
      <c r="B11" s="129" t="s">
        <v>51</v>
      </c>
      <c r="C11" s="106"/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</row>
    <row r="12" spans="1:11" ht="15" customHeight="1" x14ac:dyDescent="0.25">
      <c r="A12" s="2"/>
      <c r="B12" s="107"/>
      <c r="C12" s="108"/>
      <c r="D12" s="119" t="s">
        <v>16</v>
      </c>
      <c r="E12" s="119" t="s">
        <v>17</v>
      </c>
      <c r="F12" s="119" t="s">
        <v>18</v>
      </c>
      <c r="G12" s="119" t="s">
        <v>19</v>
      </c>
      <c r="H12" s="119" t="s">
        <v>20</v>
      </c>
    </row>
    <row r="13" spans="1:11" x14ac:dyDescent="0.25">
      <c r="A13" s="2"/>
      <c r="B13" s="44" t="s">
        <v>14</v>
      </c>
      <c r="C13" s="45" t="s">
        <v>15</v>
      </c>
      <c r="D13" s="120"/>
      <c r="E13" s="120"/>
      <c r="F13" s="120"/>
      <c r="G13" s="120"/>
      <c r="H13" s="120"/>
    </row>
    <row r="14" spans="1:11" ht="120" x14ac:dyDescent="0.25">
      <c r="A14" s="2"/>
      <c r="B14" s="15" t="s">
        <v>21</v>
      </c>
      <c r="C14" s="16" t="s">
        <v>90</v>
      </c>
      <c r="D14" s="64"/>
      <c r="E14" s="18">
        <v>1</v>
      </c>
      <c r="F14" s="19">
        <v>0.5</v>
      </c>
      <c r="G14" s="20">
        <f>PLAZO</f>
        <v>8</v>
      </c>
      <c r="H14" s="69">
        <f>+D14*E14*F14*G14</f>
        <v>0</v>
      </c>
    </row>
    <row r="15" spans="1:11" ht="105" x14ac:dyDescent="0.25">
      <c r="A15" s="2"/>
      <c r="B15" s="16" t="s">
        <v>95</v>
      </c>
      <c r="C15" s="62" t="s">
        <v>85</v>
      </c>
      <c r="D15" s="64"/>
      <c r="E15" s="18">
        <v>1</v>
      </c>
      <c r="F15" s="19">
        <v>1</v>
      </c>
      <c r="G15" s="20">
        <f>PLAZO</f>
        <v>8</v>
      </c>
      <c r="H15" s="69">
        <f t="shared" ref="H15:H17" si="0">+D15*E15*F15*G15</f>
        <v>0</v>
      </c>
      <c r="J15"/>
      <c r="K15"/>
    </row>
    <row r="16" spans="1:11" ht="150" x14ac:dyDescent="0.25">
      <c r="A16" s="2"/>
      <c r="B16" s="22" t="s">
        <v>100</v>
      </c>
      <c r="C16" s="23" t="s">
        <v>101</v>
      </c>
      <c r="D16" s="64"/>
      <c r="E16" s="18">
        <v>1</v>
      </c>
      <c r="F16" s="19">
        <v>1</v>
      </c>
      <c r="G16" s="20">
        <f>PLAZO</f>
        <v>8</v>
      </c>
      <c r="H16" s="69">
        <f t="shared" si="0"/>
        <v>0</v>
      </c>
      <c r="I16" s="73"/>
      <c r="J16"/>
      <c r="K16"/>
    </row>
    <row r="17" spans="1:8" ht="120" x14ac:dyDescent="0.25">
      <c r="A17" s="2"/>
      <c r="B17" s="22" t="s">
        <v>86</v>
      </c>
      <c r="C17" s="16" t="s">
        <v>89</v>
      </c>
      <c r="D17" s="65"/>
      <c r="E17" s="18">
        <v>1</v>
      </c>
      <c r="F17" s="19">
        <v>0.3</v>
      </c>
      <c r="G17" s="20">
        <f>PLAZO</f>
        <v>8</v>
      </c>
      <c r="H17" s="69">
        <f t="shared" si="0"/>
        <v>0</v>
      </c>
    </row>
    <row r="18" spans="1:8" x14ac:dyDescent="0.25">
      <c r="A18" s="2"/>
      <c r="B18" s="22"/>
      <c r="C18" s="46"/>
      <c r="D18" s="24"/>
      <c r="E18" s="18"/>
      <c r="F18" s="19"/>
      <c r="G18" s="20"/>
      <c r="H18" s="69"/>
    </row>
    <row r="19" spans="1:8" x14ac:dyDescent="0.25">
      <c r="A19" s="2"/>
      <c r="B19" s="130" t="s">
        <v>22</v>
      </c>
      <c r="C19" s="131"/>
      <c r="D19" s="131"/>
      <c r="E19" s="131"/>
      <c r="F19" s="131"/>
      <c r="G19" s="132"/>
      <c r="H19" s="70">
        <f>SUM(H14:H18)</f>
        <v>0</v>
      </c>
    </row>
    <row r="20" spans="1:8" ht="15.75" customHeight="1" x14ac:dyDescent="0.25">
      <c r="A20" s="2"/>
      <c r="B20" s="133" t="s">
        <v>23</v>
      </c>
      <c r="C20" s="131"/>
      <c r="D20" s="131"/>
      <c r="E20" s="131"/>
      <c r="F20" s="131"/>
      <c r="G20" s="132"/>
      <c r="H20" s="164">
        <v>0</v>
      </c>
    </row>
    <row r="21" spans="1:8" ht="15.75" customHeight="1" x14ac:dyDescent="0.25">
      <c r="A21" s="2"/>
      <c r="B21" s="134" t="s">
        <v>53</v>
      </c>
      <c r="C21" s="94"/>
      <c r="D21" s="94"/>
      <c r="E21" s="94"/>
      <c r="F21" s="94"/>
      <c r="G21" s="92"/>
      <c r="H21" s="47">
        <f>+H19*H20</f>
        <v>0</v>
      </c>
    </row>
    <row r="22" spans="1:8" ht="5.25" customHeight="1" x14ac:dyDescent="0.25">
      <c r="A22" s="2"/>
    </row>
    <row r="23" spans="1:8" ht="15.75" customHeight="1" x14ac:dyDescent="0.25">
      <c r="A23" s="2"/>
      <c r="B23" s="105" t="s">
        <v>54</v>
      </c>
      <c r="C23" s="106"/>
      <c r="D23" s="5" t="s">
        <v>26</v>
      </c>
      <c r="E23" s="5" t="s">
        <v>27</v>
      </c>
      <c r="F23" s="5" t="s">
        <v>28</v>
      </c>
      <c r="G23" s="28"/>
      <c r="H23" s="5" t="s">
        <v>29</v>
      </c>
    </row>
    <row r="24" spans="1:8" ht="30" x14ac:dyDescent="0.25">
      <c r="A24" s="2"/>
      <c r="B24" s="107"/>
      <c r="C24" s="108"/>
      <c r="D24" s="48" t="s">
        <v>30</v>
      </c>
      <c r="E24" s="48" t="s">
        <v>31</v>
      </c>
      <c r="F24" s="48" t="s">
        <v>32</v>
      </c>
      <c r="G24" s="48" t="s">
        <v>19</v>
      </c>
      <c r="H24" s="48" t="s">
        <v>33</v>
      </c>
    </row>
    <row r="25" spans="1:8" ht="15.75" customHeight="1" x14ac:dyDescent="0.25">
      <c r="A25" s="2"/>
      <c r="B25" s="109" t="s">
        <v>34</v>
      </c>
      <c r="C25" s="92"/>
      <c r="D25" s="29" t="s">
        <v>35</v>
      </c>
      <c r="E25" s="30"/>
      <c r="F25" s="31"/>
      <c r="G25" s="20">
        <f t="shared" ref="G25:G33" si="1">PLAZO</f>
        <v>8</v>
      </c>
      <c r="H25" s="67">
        <f>+E25*F25*G25</f>
        <v>0</v>
      </c>
    </row>
    <row r="26" spans="1:8" ht="15.75" customHeight="1" x14ac:dyDescent="0.25">
      <c r="A26" s="2"/>
      <c r="B26" s="95" t="s">
        <v>36</v>
      </c>
      <c r="C26" s="92"/>
      <c r="D26" s="33" t="s">
        <v>35</v>
      </c>
      <c r="E26" s="30"/>
      <c r="F26" s="31"/>
      <c r="G26" s="20">
        <f t="shared" si="1"/>
        <v>8</v>
      </c>
      <c r="H26" s="67">
        <f t="shared" ref="H26:H33" si="2">+E26*F26*G26</f>
        <v>0</v>
      </c>
    </row>
    <row r="27" spans="1:8" ht="15.75" customHeight="1" x14ac:dyDescent="0.25">
      <c r="A27" s="2"/>
      <c r="B27" s="109" t="s">
        <v>37</v>
      </c>
      <c r="C27" s="92"/>
      <c r="D27" s="33" t="s">
        <v>55</v>
      </c>
      <c r="E27" s="30"/>
      <c r="F27" s="31"/>
      <c r="G27" s="20">
        <f t="shared" si="1"/>
        <v>8</v>
      </c>
      <c r="H27" s="67">
        <f t="shared" si="2"/>
        <v>0</v>
      </c>
    </row>
    <row r="28" spans="1:8" ht="15.75" customHeight="1" x14ac:dyDescent="0.25">
      <c r="A28" s="2"/>
      <c r="B28" s="95" t="s">
        <v>38</v>
      </c>
      <c r="C28" s="92"/>
      <c r="D28" s="33" t="s">
        <v>35</v>
      </c>
      <c r="E28" s="30"/>
      <c r="F28" s="31"/>
      <c r="G28" s="20">
        <f t="shared" si="1"/>
        <v>8</v>
      </c>
      <c r="H28" s="67">
        <f t="shared" si="2"/>
        <v>0</v>
      </c>
    </row>
    <row r="29" spans="1:8" ht="15" customHeight="1" x14ac:dyDescent="0.25">
      <c r="A29" s="2"/>
      <c r="B29" s="109" t="s">
        <v>39</v>
      </c>
      <c r="C29" s="92"/>
      <c r="D29" s="33" t="s">
        <v>35</v>
      </c>
      <c r="E29" s="30"/>
      <c r="F29" s="31"/>
      <c r="G29" s="20">
        <f t="shared" si="1"/>
        <v>8</v>
      </c>
      <c r="H29" s="67">
        <f t="shared" si="2"/>
        <v>0</v>
      </c>
    </row>
    <row r="30" spans="1:8" ht="15" customHeight="1" x14ac:dyDescent="0.25">
      <c r="A30" s="2"/>
      <c r="B30" s="95" t="s">
        <v>56</v>
      </c>
      <c r="C30" s="92"/>
      <c r="D30" s="33" t="s">
        <v>35</v>
      </c>
      <c r="E30" s="30"/>
      <c r="F30" s="31"/>
      <c r="G30" s="20">
        <f t="shared" si="1"/>
        <v>8</v>
      </c>
      <c r="H30" s="67">
        <f>+E30*F30*G30</f>
        <v>0</v>
      </c>
    </row>
    <row r="31" spans="1:8" ht="15.75" customHeight="1" x14ac:dyDescent="0.25">
      <c r="A31" s="2"/>
      <c r="B31" s="109" t="s">
        <v>79</v>
      </c>
      <c r="C31" s="92"/>
      <c r="D31" s="29" t="s">
        <v>35</v>
      </c>
      <c r="E31" s="30"/>
      <c r="F31" s="31"/>
      <c r="G31" s="20">
        <f t="shared" si="1"/>
        <v>8</v>
      </c>
      <c r="H31" s="67">
        <f t="shared" si="2"/>
        <v>0</v>
      </c>
    </row>
    <row r="32" spans="1:8" ht="15.75" customHeight="1" x14ac:dyDescent="0.25">
      <c r="A32" s="2"/>
      <c r="B32" s="109" t="s">
        <v>94</v>
      </c>
      <c r="C32" s="92"/>
      <c r="D32" s="29" t="s">
        <v>35</v>
      </c>
      <c r="E32" s="30"/>
      <c r="F32" s="31"/>
      <c r="G32" s="20">
        <f t="shared" si="1"/>
        <v>8</v>
      </c>
      <c r="H32" s="67">
        <f t="shared" ref="H32" si="3">+E32*F32*G32</f>
        <v>0</v>
      </c>
    </row>
    <row r="33" spans="1:10" ht="15.75" customHeight="1" x14ac:dyDescent="0.25">
      <c r="A33" s="2"/>
      <c r="B33" s="109" t="s">
        <v>42</v>
      </c>
      <c r="C33" s="92"/>
      <c r="D33" s="29" t="s">
        <v>35</v>
      </c>
      <c r="E33" s="34">
        <v>0</v>
      </c>
      <c r="F33" s="31"/>
      <c r="G33" s="20">
        <f t="shared" si="1"/>
        <v>8</v>
      </c>
      <c r="H33" s="67">
        <f t="shared" si="2"/>
        <v>0</v>
      </c>
    </row>
    <row r="34" spans="1:10" ht="15.75" customHeight="1" x14ac:dyDescent="0.25">
      <c r="A34" s="2"/>
      <c r="B34" s="135" t="s">
        <v>57</v>
      </c>
      <c r="C34" s="94"/>
      <c r="D34" s="94"/>
      <c r="E34" s="94"/>
      <c r="F34" s="94"/>
      <c r="G34" s="92"/>
      <c r="H34" s="76">
        <f>SUM(H25:H33)</f>
        <v>0</v>
      </c>
    </row>
    <row r="35" spans="1:10" ht="21" customHeight="1" x14ac:dyDescent="0.3">
      <c r="A35" s="2"/>
      <c r="B35" s="114" t="s">
        <v>44</v>
      </c>
      <c r="C35" s="115"/>
      <c r="D35" s="115"/>
      <c r="E35" s="115"/>
      <c r="F35" s="115"/>
      <c r="G35" s="115"/>
      <c r="H35" s="36">
        <v>0</v>
      </c>
    </row>
    <row r="36" spans="1:10" ht="5.25" customHeight="1" x14ac:dyDescent="0.25">
      <c r="A36" s="2"/>
    </row>
    <row r="37" spans="1:10" ht="21" x14ac:dyDescent="0.25">
      <c r="A37" s="2"/>
      <c r="B37" s="110" t="s">
        <v>58</v>
      </c>
      <c r="C37" s="111"/>
      <c r="D37" s="111"/>
      <c r="E37" s="111"/>
      <c r="F37" s="111"/>
      <c r="G37" s="111"/>
      <c r="H37" s="112"/>
    </row>
    <row r="38" spans="1:10" x14ac:dyDescent="0.25">
      <c r="A38" s="2"/>
      <c r="B38" s="116" t="s">
        <v>98</v>
      </c>
      <c r="C38" s="117"/>
      <c r="D38" s="117"/>
      <c r="E38" s="117"/>
      <c r="F38" s="117"/>
      <c r="G38" s="118"/>
      <c r="H38" s="80"/>
      <c r="I38" s="71"/>
    </row>
    <row r="39" spans="1:10" x14ac:dyDescent="0.25">
      <c r="A39" s="2"/>
      <c r="B39" s="153" t="s">
        <v>93</v>
      </c>
      <c r="C39" s="117"/>
      <c r="D39" s="117"/>
      <c r="E39" s="117"/>
      <c r="F39" s="117"/>
      <c r="G39" s="118"/>
      <c r="H39" s="80"/>
      <c r="I39" s="72"/>
    </row>
    <row r="40" spans="1:10" x14ac:dyDescent="0.25">
      <c r="A40" s="2"/>
      <c r="B40" s="153"/>
      <c r="C40" s="117"/>
      <c r="D40" s="117"/>
      <c r="E40" s="117"/>
      <c r="F40" s="117"/>
      <c r="G40" s="118"/>
      <c r="H40" s="80">
        <v>0</v>
      </c>
      <c r="I40" s="72"/>
    </row>
    <row r="41" spans="1:10" ht="15.75" customHeight="1" x14ac:dyDescent="0.25">
      <c r="A41" s="2"/>
      <c r="B41" s="135" t="s">
        <v>59</v>
      </c>
      <c r="C41" s="94"/>
      <c r="D41" s="94"/>
      <c r="E41" s="94"/>
      <c r="F41" s="94"/>
      <c r="G41" s="92"/>
      <c r="H41" s="81">
        <f>SUM(H38:H40)</f>
        <v>0</v>
      </c>
    </row>
    <row r="42" spans="1:10" ht="5.25" customHeight="1" x14ac:dyDescent="0.25">
      <c r="A42" s="2"/>
    </row>
    <row r="43" spans="1:10" ht="21" x14ac:dyDescent="0.25">
      <c r="A43" s="2"/>
      <c r="B43" s="110" t="s">
        <v>60</v>
      </c>
      <c r="C43" s="111"/>
      <c r="D43" s="111"/>
      <c r="E43" s="111"/>
      <c r="F43" s="111"/>
      <c r="G43" s="111"/>
      <c r="H43" s="112"/>
    </row>
    <row r="44" spans="1:10" x14ac:dyDescent="0.25">
      <c r="A44" s="2"/>
      <c r="B44" s="121" t="s">
        <v>46</v>
      </c>
      <c r="C44" s="121"/>
      <c r="D44" s="121"/>
      <c r="E44" s="121"/>
      <c r="F44" s="121"/>
      <c r="G44" s="121"/>
      <c r="H44" s="80">
        <f ca="1">++H49*I44</f>
        <v>0</v>
      </c>
      <c r="I44" s="72"/>
    </row>
    <row r="45" spans="1:10" ht="15.75" x14ac:dyDescent="0.25">
      <c r="A45" s="2"/>
      <c r="B45" s="138" t="s">
        <v>61</v>
      </c>
      <c r="C45" s="139"/>
      <c r="D45" s="139"/>
      <c r="E45" s="139"/>
      <c r="F45" s="139"/>
      <c r="G45" s="140"/>
      <c r="H45" s="77">
        <f ca="1">+H44</f>
        <v>0</v>
      </c>
    </row>
    <row r="46" spans="1:10" ht="5.25" customHeight="1" x14ac:dyDescent="0.25">
      <c r="A46" s="2"/>
    </row>
    <row r="47" spans="1:10" ht="15.75" customHeight="1" x14ac:dyDescent="0.25">
      <c r="A47" s="2"/>
      <c r="B47" s="103" t="s">
        <v>62</v>
      </c>
      <c r="C47" s="94"/>
      <c r="D47" s="94"/>
      <c r="E47" s="94"/>
      <c r="F47" s="94"/>
      <c r="G47" s="92"/>
      <c r="H47" s="78">
        <f ca="1">+H45+H41+H34+H21</f>
        <v>0</v>
      </c>
    </row>
    <row r="48" spans="1:10" ht="15.75" customHeight="1" x14ac:dyDescent="0.25">
      <c r="A48" s="2"/>
      <c r="B48" s="124" t="str">
        <f>"UTILIDAD CONSULTOR "&amp;I48*100&amp;"%"</f>
        <v>UTILIDAD CONSULTOR 0%</v>
      </c>
      <c r="C48" s="124"/>
      <c r="D48" s="124"/>
      <c r="E48" s="124"/>
      <c r="F48" s="124"/>
      <c r="G48" s="124"/>
      <c r="H48" s="79"/>
      <c r="I48" s="165"/>
      <c r="J48" s="82"/>
    </row>
    <row r="49" spans="1:11" ht="21" customHeight="1" x14ac:dyDescent="0.25">
      <c r="A49" s="2"/>
      <c r="B49" s="155" t="s">
        <v>97</v>
      </c>
      <c r="C49" s="156"/>
      <c r="D49" s="156"/>
      <c r="E49" s="156"/>
      <c r="F49" s="156"/>
      <c r="G49" s="157"/>
      <c r="H49" s="68">
        <f ca="1">+H47+H48</f>
        <v>0</v>
      </c>
      <c r="J49" s="82"/>
      <c r="K49" s="83"/>
    </row>
    <row r="50" spans="1:11" ht="5.25" customHeight="1" x14ac:dyDescent="0.25">
      <c r="A50" s="2"/>
    </row>
    <row r="51" spans="1:11" x14ac:dyDescent="0.25">
      <c r="A51" s="2"/>
      <c r="B51" s="158" t="s">
        <v>92</v>
      </c>
      <c r="C51" s="159"/>
      <c r="D51" s="159"/>
      <c r="E51" s="159"/>
      <c r="F51" s="159"/>
      <c r="G51" s="160"/>
      <c r="H51" s="80">
        <f ca="1">+H49*0.19</f>
        <v>0</v>
      </c>
      <c r="I51" s="71">
        <v>0.19</v>
      </c>
    </row>
    <row r="52" spans="1:11" ht="5.25" customHeight="1" x14ac:dyDescent="0.25">
      <c r="A52" s="2"/>
    </row>
    <row r="53" spans="1:11" ht="21" customHeight="1" x14ac:dyDescent="0.25">
      <c r="A53" s="2"/>
      <c r="B53" s="161" t="s">
        <v>99</v>
      </c>
      <c r="C53" s="162"/>
      <c r="D53" s="162"/>
      <c r="E53" s="162"/>
      <c r="F53" s="162"/>
      <c r="G53" s="163"/>
      <c r="H53" s="85">
        <f ca="1">+H49+H51</f>
        <v>0</v>
      </c>
      <c r="J53" s="82"/>
      <c r="K53" s="83"/>
    </row>
    <row r="54" spans="1:11" ht="15.75" customHeight="1" x14ac:dyDescent="0.25">
      <c r="B54" s="154"/>
      <c r="C54" s="154"/>
      <c r="D54" s="154"/>
      <c r="E54" s="154"/>
      <c r="F54" s="154"/>
      <c r="G54" s="154"/>
      <c r="H54" s="154"/>
    </row>
    <row r="55" spans="1:11" ht="15.75" customHeight="1" x14ac:dyDescent="0.25">
      <c r="B55" s="2"/>
      <c r="C55" s="2"/>
    </row>
    <row r="56" spans="1:11" ht="15.75" customHeight="1" x14ac:dyDescent="0.25">
      <c r="B56" s="2"/>
      <c r="C56" s="2"/>
    </row>
    <row r="57" spans="1:11" ht="15.75" customHeight="1" x14ac:dyDescent="0.25">
      <c r="B57" s="2"/>
      <c r="C57" s="2"/>
    </row>
    <row r="58" spans="1:11" ht="15.75" customHeight="1" x14ac:dyDescent="0.25">
      <c r="B58" s="2"/>
      <c r="C58" s="2"/>
    </row>
    <row r="59" spans="1:11" ht="15.75" customHeight="1" x14ac:dyDescent="0.25">
      <c r="B59" s="2"/>
      <c r="C59" s="2"/>
    </row>
    <row r="60" spans="1:11" ht="15.75" customHeight="1" x14ac:dyDescent="0.25">
      <c r="B60" s="2"/>
      <c r="C60" s="2"/>
    </row>
    <row r="61" spans="1:11" ht="15.75" customHeight="1" x14ac:dyDescent="0.25">
      <c r="B61" s="2"/>
      <c r="C61" s="2"/>
    </row>
    <row r="62" spans="1:11" ht="15.75" customHeight="1" x14ac:dyDescent="0.25">
      <c r="B62" s="2"/>
      <c r="C62" s="2"/>
    </row>
    <row r="63" spans="1:11" ht="15.75" customHeight="1" x14ac:dyDescent="0.25">
      <c r="B63" s="2"/>
      <c r="C63" s="2"/>
    </row>
    <row r="64" spans="1:11" ht="15.75" customHeight="1" x14ac:dyDescent="0.25">
      <c r="B64" s="2"/>
      <c r="C64" s="2"/>
    </row>
    <row r="65" spans="2:3" ht="15.75" customHeight="1" x14ac:dyDescent="0.25">
      <c r="B65" s="2"/>
      <c r="C65" s="2"/>
    </row>
    <row r="66" spans="2:3" ht="15.75" customHeight="1" x14ac:dyDescent="0.25">
      <c r="B66" s="2"/>
      <c r="C66" s="2"/>
    </row>
    <row r="67" spans="2:3" ht="15.75" customHeight="1" x14ac:dyDescent="0.25">
      <c r="B67" s="2"/>
      <c r="C67" s="2"/>
    </row>
    <row r="68" spans="2:3" ht="15.75" customHeight="1" x14ac:dyDescent="0.25">
      <c r="B68" s="2"/>
      <c r="C68" s="2"/>
    </row>
    <row r="69" spans="2:3" ht="15.75" customHeight="1" x14ac:dyDescent="0.25">
      <c r="B69" s="2"/>
      <c r="C69" s="2"/>
    </row>
    <row r="70" spans="2:3" ht="15.75" customHeight="1" x14ac:dyDescent="0.25">
      <c r="B70" s="2"/>
      <c r="C70" s="2"/>
    </row>
    <row r="71" spans="2:3" ht="15.75" customHeight="1" x14ac:dyDescent="0.25">
      <c r="B71" s="2"/>
      <c r="C71" s="2"/>
    </row>
    <row r="72" spans="2:3" ht="15.75" customHeight="1" x14ac:dyDescent="0.25">
      <c r="B72" s="2"/>
      <c r="C72" s="2"/>
    </row>
    <row r="73" spans="2:3" ht="15.75" customHeight="1" x14ac:dyDescent="0.25">
      <c r="B73" s="2"/>
      <c r="C73" s="2"/>
    </row>
    <row r="74" spans="2:3" ht="15.75" customHeight="1" x14ac:dyDescent="0.25">
      <c r="B74" s="2"/>
      <c r="C74" s="2"/>
    </row>
    <row r="75" spans="2:3" ht="15.75" customHeight="1" x14ac:dyDescent="0.25">
      <c r="B75" s="2"/>
      <c r="C75" s="2"/>
    </row>
    <row r="76" spans="2:3" ht="15.75" customHeight="1" x14ac:dyDescent="0.25">
      <c r="B76" s="2"/>
      <c r="C76" s="2"/>
    </row>
    <row r="77" spans="2:3" ht="15.75" customHeight="1" x14ac:dyDescent="0.25">
      <c r="B77" s="2"/>
      <c r="C77" s="2"/>
    </row>
    <row r="78" spans="2:3" ht="15.75" customHeight="1" x14ac:dyDescent="0.25">
      <c r="B78" s="2"/>
      <c r="C78" s="2"/>
    </row>
    <row r="79" spans="2:3" ht="15.75" customHeight="1" x14ac:dyDescent="0.25">
      <c r="B79" s="2"/>
      <c r="C79" s="2"/>
    </row>
    <row r="80" spans="2:3" ht="15.75" customHeight="1" x14ac:dyDescent="0.25">
      <c r="B80" s="2"/>
      <c r="C80" s="2"/>
    </row>
    <row r="81" spans="2:3" ht="15.75" customHeight="1" x14ac:dyDescent="0.25">
      <c r="B81" s="2"/>
      <c r="C81" s="2"/>
    </row>
    <row r="82" spans="2:3" ht="15.75" customHeight="1" x14ac:dyDescent="0.25">
      <c r="B82" s="2"/>
      <c r="C82" s="2"/>
    </row>
    <row r="83" spans="2:3" ht="15.75" customHeight="1" x14ac:dyDescent="0.25">
      <c r="B83" s="2"/>
      <c r="C83" s="2"/>
    </row>
    <row r="84" spans="2:3" ht="15.75" customHeight="1" x14ac:dyDescent="0.25">
      <c r="B84" s="2"/>
      <c r="C84" s="2"/>
    </row>
    <row r="85" spans="2:3" ht="15.75" customHeight="1" x14ac:dyDescent="0.25">
      <c r="B85" s="2"/>
      <c r="C85" s="2"/>
    </row>
    <row r="86" spans="2:3" ht="15.75" customHeight="1" x14ac:dyDescent="0.25">
      <c r="B86" s="2"/>
      <c r="C86" s="2"/>
    </row>
    <row r="87" spans="2:3" ht="15.75" customHeight="1" x14ac:dyDescent="0.25">
      <c r="B87" s="2"/>
      <c r="C87" s="2"/>
    </row>
    <row r="88" spans="2:3" ht="15.75" customHeight="1" x14ac:dyDescent="0.25">
      <c r="B88" s="2"/>
      <c r="C88" s="2"/>
    </row>
    <row r="89" spans="2:3" ht="15.75" customHeight="1" x14ac:dyDescent="0.25">
      <c r="B89" s="2"/>
      <c r="C89" s="2"/>
    </row>
    <row r="90" spans="2:3" ht="15.75" customHeight="1" x14ac:dyDescent="0.25">
      <c r="B90" s="2"/>
      <c r="C90" s="2"/>
    </row>
    <row r="91" spans="2:3" ht="15.75" customHeight="1" x14ac:dyDescent="0.25">
      <c r="B91" s="2"/>
      <c r="C91" s="2"/>
    </row>
    <row r="92" spans="2:3" ht="15.75" customHeight="1" x14ac:dyDescent="0.25">
      <c r="B92" s="2"/>
      <c r="C92" s="2"/>
    </row>
    <row r="93" spans="2:3" ht="15.75" customHeight="1" x14ac:dyDescent="0.25">
      <c r="B93" s="2"/>
      <c r="C93" s="2"/>
    </row>
    <row r="94" spans="2:3" ht="15.75" customHeight="1" x14ac:dyDescent="0.25">
      <c r="B94" s="2"/>
      <c r="C94" s="2"/>
    </row>
    <row r="95" spans="2:3" ht="15.75" customHeight="1" x14ac:dyDescent="0.25">
      <c r="B95" s="2"/>
      <c r="C95" s="2"/>
    </row>
    <row r="96" spans="2:3" ht="15.75" customHeight="1" x14ac:dyDescent="0.25">
      <c r="B96" s="2"/>
      <c r="C96" s="2"/>
    </row>
    <row r="97" spans="2:3" ht="15.75" customHeight="1" x14ac:dyDescent="0.25">
      <c r="B97" s="2"/>
      <c r="C97" s="2"/>
    </row>
    <row r="98" spans="2:3" ht="15.75" customHeight="1" x14ac:dyDescent="0.25">
      <c r="B98" s="2"/>
      <c r="C98" s="2"/>
    </row>
    <row r="99" spans="2:3" ht="15.75" customHeight="1" x14ac:dyDescent="0.25">
      <c r="B99" s="2"/>
      <c r="C99" s="2"/>
    </row>
    <row r="100" spans="2:3" ht="15.75" customHeight="1" x14ac:dyDescent="0.25">
      <c r="B100" s="2"/>
      <c r="C100" s="2"/>
    </row>
    <row r="101" spans="2:3" ht="15.75" customHeight="1" x14ac:dyDescent="0.25">
      <c r="B101" s="2"/>
      <c r="C101" s="2"/>
    </row>
    <row r="102" spans="2:3" ht="15.75" customHeight="1" x14ac:dyDescent="0.25">
      <c r="B102" s="2"/>
      <c r="C102" s="2"/>
    </row>
    <row r="103" spans="2:3" ht="15.75" customHeight="1" x14ac:dyDescent="0.25">
      <c r="B103" s="2"/>
      <c r="C103" s="2"/>
    </row>
    <row r="104" spans="2:3" ht="15.75" customHeight="1" x14ac:dyDescent="0.25">
      <c r="B104" s="2"/>
      <c r="C104" s="2"/>
    </row>
    <row r="105" spans="2:3" ht="15.75" customHeight="1" x14ac:dyDescent="0.25">
      <c r="B105" s="2"/>
      <c r="C105" s="2"/>
    </row>
    <row r="106" spans="2:3" ht="15.75" customHeight="1" x14ac:dyDescent="0.25">
      <c r="B106" s="2"/>
      <c r="C106" s="2"/>
    </row>
    <row r="107" spans="2:3" ht="15.75" customHeight="1" x14ac:dyDescent="0.25">
      <c r="B107" s="2"/>
      <c r="C107" s="2"/>
    </row>
    <row r="108" spans="2:3" ht="15.75" customHeight="1" x14ac:dyDescent="0.25">
      <c r="B108" s="2"/>
      <c r="C108" s="2"/>
    </row>
    <row r="109" spans="2:3" ht="15.75" customHeight="1" x14ac:dyDescent="0.25">
      <c r="B109" s="2"/>
      <c r="C109" s="2"/>
    </row>
    <row r="110" spans="2:3" ht="15.75" customHeight="1" x14ac:dyDescent="0.25">
      <c r="B110" s="2"/>
      <c r="C110" s="2"/>
    </row>
    <row r="111" spans="2:3" ht="15.75" customHeight="1" x14ac:dyDescent="0.25">
      <c r="B111" s="2"/>
      <c r="C111" s="2"/>
    </row>
    <row r="112" spans="2:3" ht="15.75" customHeight="1" x14ac:dyDescent="0.25">
      <c r="B112" s="2"/>
      <c r="C112" s="2"/>
    </row>
    <row r="113" spans="2:3" ht="15.75" customHeight="1" x14ac:dyDescent="0.25">
      <c r="B113" s="2"/>
      <c r="C113" s="2"/>
    </row>
    <row r="114" spans="2:3" ht="15.75" customHeight="1" x14ac:dyDescent="0.25">
      <c r="B114" s="2"/>
      <c r="C114" s="2"/>
    </row>
    <row r="115" spans="2:3" ht="15.75" customHeight="1" x14ac:dyDescent="0.25">
      <c r="B115" s="2"/>
      <c r="C115" s="2"/>
    </row>
    <row r="116" spans="2:3" ht="15.75" customHeight="1" x14ac:dyDescent="0.25">
      <c r="B116" s="2"/>
      <c r="C116" s="2"/>
    </row>
    <row r="117" spans="2:3" ht="15.75" customHeight="1" x14ac:dyDescent="0.25">
      <c r="B117" s="2"/>
      <c r="C117" s="2"/>
    </row>
    <row r="118" spans="2:3" ht="15.75" customHeight="1" x14ac:dyDescent="0.25">
      <c r="B118" s="2"/>
      <c r="C118" s="2"/>
    </row>
    <row r="119" spans="2:3" ht="15.75" customHeight="1" x14ac:dyDescent="0.25">
      <c r="B119" s="2"/>
      <c r="C119" s="2"/>
    </row>
    <row r="120" spans="2:3" ht="15.75" customHeight="1" x14ac:dyDescent="0.25">
      <c r="B120" s="2"/>
      <c r="C120" s="2"/>
    </row>
    <row r="121" spans="2:3" ht="15.75" customHeight="1" x14ac:dyDescent="0.25">
      <c r="B121" s="2"/>
      <c r="C121" s="2"/>
    </row>
    <row r="122" spans="2:3" ht="15.75" customHeight="1" x14ac:dyDescent="0.25">
      <c r="B122" s="2"/>
      <c r="C122" s="2"/>
    </row>
    <row r="123" spans="2:3" ht="15.75" customHeight="1" x14ac:dyDescent="0.25">
      <c r="B123" s="2"/>
      <c r="C123" s="2"/>
    </row>
    <row r="124" spans="2:3" ht="15.75" customHeight="1" x14ac:dyDescent="0.25">
      <c r="B124" s="2"/>
      <c r="C124" s="2"/>
    </row>
    <row r="125" spans="2:3" ht="15.75" customHeight="1" x14ac:dyDescent="0.25">
      <c r="B125" s="2"/>
      <c r="C125" s="2"/>
    </row>
    <row r="126" spans="2:3" ht="15.75" customHeight="1" x14ac:dyDescent="0.25">
      <c r="B126" s="2"/>
      <c r="C126" s="2"/>
    </row>
    <row r="127" spans="2:3" ht="15.75" customHeight="1" x14ac:dyDescent="0.25">
      <c r="B127" s="2"/>
      <c r="C127" s="2"/>
    </row>
    <row r="128" spans="2:3" ht="15.75" customHeight="1" x14ac:dyDescent="0.25">
      <c r="B128" s="2"/>
      <c r="C128" s="2"/>
    </row>
    <row r="129" spans="2:3" ht="15.75" customHeight="1" x14ac:dyDescent="0.25">
      <c r="B129" s="2"/>
      <c r="C129" s="2"/>
    </row>
    <row r="130" spans="2:3" ht="15.75" customHeight="1" x14ac:dyDescent="0.25">
      <c r="B130" s="2"/>
      <c r="C130" s="2"/>
    </row>
    <row r="131" spans="2:3" ht="15.75" customHeight="1" x14ac:dyDescent="0.25">
      <c r="B131" s="2"/>
      <c r="C131" s="2"/>
    </row>
    <row r="132" spans="2:3" ht="15.75" customHeight="1" x14ac:dyDescent="0.25">
      <c r="B132" s="2"/>
      <c r="C132" s="2"/>
    </row>
    <row r="133" spans="2:3" ht="15.75" customHeight="1" x14ac:dyDescent="0.25">
      <c r="B133" s="2"/>
      <c r="C133" s="2"/>
    </row>
    <row r="134" spans="2:3" ht="15.75" customHeight="1" x14ac:dyDescent="0.25">
      <c r="B134" s="2"/>
      <c r="C134" s="2"/>
    </row>
    <row r="135" spans="2:3" ht="15.75" customHeight="1" x14ac:dyDescent="0.25">
      <c r="B135" s="2"/>
      <c r="C135" s="2"/>
    </row>
    <row r="136" spans="2:3" ht="15.75" customHeight="1" x14ac:dyDescent="0.25">
      <c r="B136" s="2"/>
      <c r="C136" s="2"/>
    </row>
    <row r="137" spans="2:3" ht="15.75" customHeight="1" x14ac:dyDescent="0.25">
      <c r="B137" s="2"/>
      <c r="C137" s="2"/>
    </row>
    <row r="138" spans="2:3" ht="15.75" customHeight="1" x14ac:dyDescent="0.25">
      <c r="B138" s="2"/>
      <c r="C138" s="2"/>
    </row>
    <row r="139" spans="2:3" ht="15.75" customHeight="1" x14ac:dyDescent="0.25">
      <c r="B139" s="2"/>
      <c r="C139" s="2"/>
    </row>
    <row r="140" spans="2:3" ht="15.75" customHeight="1" x14ac:dyDescent="0.25">
      <c r="B140" s="2"/>
      <c r="C140" s="2"/>
    </row>
    <row r="141" spans="2:3" ht="15.75" customHeight="1" x14ac:dyDescent="0.25">
      <c r="B141" s="2"/>
      <c r="C141" s="2"/>
    </row>
    <row r="142" spans="2:3" ht="15.75" customHeight="1" x14ac:dyDescent="0.25">
      <c r="B142" s="2"/>
      <c r="C142" s="2"/>
    </row>
    <row r="143" spans="2:3" ht="15.75" customHeight="1" x14ac:dyDescent="0.25">
      <c r="B143" s="2"/>
      <c r="C143" s="2"/>
    </row>
    <row r="144" spans="2:3" ht="15.75" customHeight="1" x14ac:dyDescent="0.25">
      <c r="B144" s="2"/>
      <c r="C144" s="2"/>
    </row>
    <row r="145" spans="2:3" ht="15.75" customHeight="1" x14ac:dyDescent="0.25">
      <c r="B145" s="2"/>
      <c r="C145" s="2"/>
    </row>
    <row r="146" spans="2:3" ht="15.75" customHeight="1" x14ac:dyDescent="0.25">
      <c r="B146" s="2"/>
      <c r="C146" s="2"/>
    </row>
    <row r="147" spans="2:3" ht="15.75" customHeight="1" x14ac:dyDescent="0.25">
      <c r="B147" s="2"/>
      <c r="C147" s="2"/>
    </row>
    <row r="148" spans="2:3" ht="15.75" customHeight="1" x14ac:dyDescent="0.25">
      <c r="B148" s="2"/>
      <c r="C148" s="2"/>
    </row>
    <row r="149" spans="2:3" ht="15.75" customHeight="1" x14ac:dyDescent="0.25">
      <c r="B149" s="2"/>
      <c r="C149" s="2"/>
    </row>
    <row r="150" spans="2:3" ht="15.75" customHeight="1" x14ac:dyDescent="0.25">
      <c r="B150" s="2"/>
      <c r="C150" s="2"/>
    </row>
    <row r="151" spans="2:3" ht="15.75" customHeight="1" x14ac:dyDescent="0.25">
      <c r="B151" s="2"/>
      <c r="C151" s="2"/>
    </row>
    <row r="152" spans="2:3" ht="15.75" customHeight="1" x14ac:dyDescent="0.25">
      <c r="B152" s="2"/>
      <c r="C152" s="2"/>
    </row>
    <row r="153" spans="2:3" ht="15.75" customHeight="1" x14ac:dyDescent="0.25">
      <c r="B153" s="2"/>
      <c r="C153" s="2"/>
    </row>
    <row r="154" spans="2:3" ht="15.75" customHeight="1" x14ac:dyDescent="0.25">
      <c r="B154" s="2"/>
      <c r="C154" s="2"/>
    </row>
    <row r="155" spans="2:3" ht="15.75" customHeight="1" x14ac:dyDescent="0.25">
      <c r="B155" s="2"/>
      <c r="C155" s="2"/>
    </row>
    <row r="156" spans="2:3" ht="15.75" customHeight="1" x14ac:dyDescent="0.25">
      <c r="B156" s="2"/>
      <c r="C156" s="2"/>
    </row>
    <row r="157" spans="2:3" ht="15.75" customHeight="1" x14ac:dyDescent="0.25">
      <c r="B157" s="2"/>
      <c r="C157" s="2"/>
    </row>
    <row r="158" spans="2:3" ht="15.75" customHeight="1" x14ac:dyDescent="0.25">
      <c r="B158" s="2"/>
      <c r="C158" s="2"/>
    </row>
    <row r="159" spans="2:3" ht="15.75" customHeight="1" x14ac:dyDescent="0.25">
      <c r="B159" s="2"/>
      <c r="C159" s="2"/>
    </row>
    <row r="160" spans="2:3" ht="15.75" customHeight="1" x14ac:dyDescent="0.25">
      <c r="B160" s="2"/>
      <c r="C160" s="2"/>
    </row>
    <row r="161" spans="2:3" ht="15.75" customHeight="1" x14ac:dyDescent="0.25">
      <c r="B161" s="2"/>
      <c r="C161" s="2"/>
    </row>
    <row r="162" spans="2:3" ht="15.75" customHeight="1" x14ac:dyDescent="0.25">
      <c r="B162" s="2"/>
      <c r="C162" s="2"/>
    </row>
    <row r="163" spans="2:3" ht="15.75" customHeight="1" x14ac:dyDescent="0.25">
      <c r="B163" s="2"/>
      <c r="C163" s="2"/>
    </row>
    <row r="164" spans="2:3" ht="15.75" customHeight="1" x14ac:dyDescent="0.25">
      <c r="B164" s="2"/>
      <c r="C164" s="2"/>
    </row>
    <row r="165" spans="2:3" ht="15.75" customHeight="1" x14ac:dyDescent="0.25">
      <c r="B165" s="2"/>
      <c r="C165" s="2"/>
    </row>
    <row r="166" spans="2:3" ht="15.75" customHeight="1" x14ac:dyDescent="0.25">
      <c r="B166" s="2"/>
      <c r="C166" s="2"/>
    </row>
    <row r="167" spans="2:3" ht="15.75" customHeight="1" x14ac:dyDescent="0.25">
      <c r="B167" s="2"/>
      <c r="C167" s="2"/>
    </row>
    <row r="168" spans="2:3" ht="15.75" customHeight="1" x14ac:dyDescent="0.25">
      <c r="B168" s="2"/>
      <c r="C168" s="2"/>
    </row>
    <row r="169" spans="2:3" ht="15.75" customHeight="1" x14ac:dyDescent="0.25">
      <c r="B169" s="2"/>
      <c r="C169" s="2"/>
    </row>
    <row r="170" spans="2:3" ht="15.75" customHeight="1" x14ac:dyDescent="0.25">
      <c r="B170" s="2"/>
      <c r="C170" s="2"/>
    </row>
    <row r="171" spans="2:3" ht="15.75" customHeight="1" x14ac:dyDescent="0.25">
      <c r="B171" s="2"/>
      <c r="C171" s="2"/>
    </row>
    <row r="172" spans="2:3" ht="15.75" customHeight="1" x14ac:dyDescent="0.25">
      <c r="B172" s="2"/>
      <c r="C172" s="2"/>
    </row>
    <row r="173" spans="2:3" ht="15.75" customHeight="1" x14ac:dyDescent="0.25">
      <c r="B173" s="2"/>
      <c r="C173" s="2"/>
    </row>
    <row r="174" spans="2:3" ht="15.75" customHeight="1" x14ac:dyDescent="0.25">
      <c r="B174" s="2"/>
      <c r="C174" s="2"/>
    </row>
    <row r="175" spans="2:3" ht="15.75" customHeight="1" x14ac:dyDescent="0.25">
      <c r="B175" s="2"/>
      <c r="C175" s="2"/>
    </row>
    <row r="176" spans="2:3" ht="15.75" customHeight="1" x14ac:dyDescent="0.25">
      <c r="B176" s="2"/>
      <c r="C176" s="2"/>
    </row>
    <row r="177" spans="2:3" ht="15.75" customHeight="1" x14ac:dyDescent="0.25">
      <c r="B177" s="2"/>
      <c r="C177" s="2"/>
    </row>
    <row r="178" spans="2:3" ht="15.75" customHeight="1" x14ac:dyDescent="0.25">
      <c r="B178" s="2"/>
      <c r="C178" s="2"/>
    </row>
    <row r="179" spans="2:3" ht="15.75" customHeight="1" x14ac:dyDescent="0.25">
      <c r="B179" s="2"/>
      <c r="C179" s="2"/>
    </row>
    <row r="180" spans="2:3" ht="15.75" customHeight="1" x14ac:dyDescent="0.25">
      <c r="B180" s="2"/>
      <c r="C180" s="2"/>
    </row>
    <row r="181" spans="2:3" ht="15.75" customHeight="1" x14ac:dyDescent="0.25">
      <c r="B181" s="2"/>
      <c r="C181" s="2"/>
    </row>
    <row r="182" spans="2:3" ht="15.75" customHeight="1" x14ac:dyDescent="0.25">
      <c r="B182" s="2"/>
      <c r="C182" s="2"/>
    </row>
    <row r="183" spans="2:3" ht="15.75" customHeight="1" x14ac:dyDescent="0.25">
      <c r="B183" s="2"/>
      <c r="C183" s="2"/>
    </row>
    <row r="184" spans="2:3" ht="15.75" customHeight="1" x14ac:dyDescent="0.25">
      <c r="B184" s="2"/>
      <c r="C184" s="2"/>
    </row>
    <row r="185" spans="2:3" ht="15.75" customHeight="1" x14ac:dyDescent="0.25">
      <c r="B185" s="2"/>
      <c r="C185" s="2"/>
    </row>
    <row r="186" spans="2:3" ht="15.75" customHeight="1" x14ac:dyDescent="0.25">
      <c r="B186" s="2"/>
      <c r="C186" s="2"/>
    </row>
    <row r="187" spans="2:3" ht="15.75" customHeight="1" x14ac:dyDescent="0.25">
      <c r="B187" s="2"/>
      <c r="C187" s="2"/>
    </row>
    <row r="188" spans="2:3" ht="15.75" customHeight="1" x14ac:dyDescent="0.25">
      <c r="B188" s="2"/>
      <c r="C188" s="2"/>
    </row>
    <row r="189" spans="2:3" ht="15.75" customHeight="1" x14ac:dyDescent="0.25">
      <c r="B189" s="2"/>
      <c r="C189" s="2"/>
    </row>
    <row r="190" spans="2:3" ht="15.75" customHeight="1" x14ac:dyDescent="0.25">
      <c r="B190" s="2"/>
      <c r="C190" s="2"/>
    </row>
    <row r="191" spans="2:3" ht="15.75" customHeight="1" x14ac:dyDescent="0.25">
      <c r="B191" s="2"/>
      <c r="C191" s="2"/>
    </row>
    <row r="192" spans="2:3" ht="15.75" customHeight="1" x14ac:dyDescent="0.25">
      <c r="B192" s="2"/>
      <c r="C192" s="2"/>
    </row>
    <row r="193" spans="2:3" ht="15.75" customHeight="1" x14ac:dyDescent="0.25">
      <c r="B193" s="2"/>
      <c r="C193" s="2"/>
    </row>
    <row r="194" spans="2:3" ht="15.75" customHeight="1" x14ac:dyDescent="0.25">
      <c r="B194" s="2"/>
      <c r="C194" s="2"/>
    </row>
    <row r="195" spans="2:3" ht="15.75" customHeight="1" x14ac:dyDescent="0.25">
      <c r="B195" s="2"/>
      <c r="C195" s="2"/>
    </row>
    <row r="196" spans="2:3" ht="15.75" customHeight="1" x14ac:dyDescent="0.25">
      <c r="B196" s="2"/>
      <c r="C196" s="2"/>
    </row>
    <row r="197" spans="2:3" ht="15.75" customHeight="1" x14ac:dyDescent="0.25">
      <c r="B197" s="2"/>
      <c r="C197" s="2"/>
    </row>
    <row r="198" spans="2:3" ht="15.75" customHeight="1" x14ac:dyDescent="0.25">
      <c r="B198" s="2"/>
      <c r="C198" s="2"/>
    </row>
    <row r="199" spans="2:3" ht="15.75" customHeight="1" x14ac:dyDescent="0.25">
      <c r="B199" s="2"/>
      <c r="C199" s="2"/>
    </row>
    <row r="200" spans="2:3" ht="15.75" customHeight="1" x14ac:dyDescent="0.25">
      <c r="B200" s="2"/>
      <c r="C200" s="2"/>
    </row>
    <row r="201" spans="2:3" ht="15.75" customHeight="1" x14ac:dyDescent="0.25">
      <c r="B201" s="2"/>
      <c r="C201" s="2"/>
    </row>
    <row r="202" spans="2:3" ht="15.75" customHeight="1" x14ac:dyDescent="0.25">
      <c r="B202" s="2"/>
      <c r="C202" s="2"/>
    </row>
    <row r="203" spans="2:3" ht="15.75" customHeight="1" x14ac:dyDescent="0.25">
      <c r="B203" s="2"/>
      <c r="C203" s="2"/>
    </row>
    <row r="204" spans="2:3" ht="15.75" customHeight="1" x14ac:dyDescent="0.25">
      <c r="B204" s="2"/>
      <c r="C204" s="2"/>
    </row>
    <row r="205" spans="2:3" ht="15.75" customHeight="1" x14ac:dyDescent="0.25">
      <c r="B205" s="2"/>
      <c r="C205" s="2"/>
    </row>
    <row r="206" spans="2:3" ht="15.75" customHeight="1" x14ac:dyDescent="0.25">
      <c r="B206" s="2"/>
      <c r="C206" s="2"/>
    </row>
    <row r="207" spans="2:3" ht="15.75" customHeight="1" x14ac:dyDescent="0.25">
      <c r="B207" s="2"/>
      <c r="C207" s="2"/>
    </row>
    <row r="208" spans="2:3" ht="15.75" customHeight="1" x14ac:dyDescent="0.25">
      <c r="B208" s="2"/>
      <c r="C208" s="2"/>
    </row>
    <row r="209" spans="2:3" ht="15.75" customHeight="1" x14ac:dyDescent="0.25">
      <c r="B209" s="2"/>
      <c r="C209" s="2"/>
    </row>
    <row r="210" spans="2:3" ht="15.75" customHeight="1" x14ac:dyDescent="0.25">
      <c r="B210" s="2"/>
      <c r="C210" s="2"/>
    </row>
    <row r="211" spans="2:3" ht="15.75" customHeight="1" x14ac:dyDescent="0.25">
      <c r="B211" s="2"/>
      <c r="C211" s="2"/>
    </row>
    <row r="212" spans="2:3" ht="15.75" customHeight="1" x14ac:dyDescent="0.25">
      <c r="B212" s="2"/>
      <c r="C212" s="2"/>
    </row>
    <row r="213" spans="2:3" ht="15.75" customHeight="1" x14ac:dyDescent="0.25">
      <c r="B213" s="2"/>
      <c r="C213" s="2"/>
    </row>
    <row r="214" spans="2:3" ht="15.75" customHeight="1" x14ac:dyDescent="0.25">
      <c r="B214" s="2"/>
      <c r="C214" s="2"/>
    </row>
    <row r="215" spans="2:3" ht="15.75" customHeight="1" x14ac:dyDescent="0.25">
      <c r="B215" s="2"/>
      <c r="C215" s="2"/>
    </row>
    <row r="216" spans="2:3" ht="15.75" customHeight="1" x14ac:dyDescent="0.25">
      <c r="B216" s="2"/>
      <c r="C216" s="2"/>
    </row>
    <row r="217" spans="2:3" ht="15.75" customHeight="1" x14ac:dyDescent="0.25">
      <c r="B217" s="2"/>
      <c r="C217" s="2"/>
    </row>
    <row r="218" spans="2:3" ht="15.75" customHeight="1" x14ac:dyDescent="0.25">
      <c r="B218" s="2"/>
      <c r="C218" s="2"/>
    </row>
    <row r="219" spans="2:3" ht="15.75" customHeight="1" x14ac:dyDescent="0.25">
      <c r="B219" s="2"/>
      <c r="C219" s="2"/>
    </row>
    <row r="220" spans="2:3" ht="15.75" customHeight="1" x14ac:dyDescent="0.25">
      <c r="B220" s="2"/>
      <c r="C220" s="2"/>
    </row>
    <row r="221" spans="2:3" ht="15.75" customHeight="1" x14ac:dyDescent="0.25">
      <c r="B221" s="2"/>
      <c r="C221" s="2"/>
    </row>
    <row r="222" spans="2:3" ht="15.75" customHeight="1" x14ac:dyDescent="0.25">
      <c r="B222" s="2"/>
      <c r="C222" s="2"/>
    </row>
    <row r="223" spans="2:3" ht="15.75" customHeight="1" x14ac:dyDescent="0.25">
      <c r="B223" s="2"/>
      <c r="C223" s="2"/>
    </row>
    <row r="224" spans="2:3" ht="15.75" customHeight="1" x14ac:dyDescent="0.25">
      <c r="B224" s="2"/>
      <c r="C224" s="2"/>
    </row>
    <row r="225" spans="2:3" ht="15.75" customHeight="1" x14ac:dyDescent="0.25">
      <c r="B225" s="2"/>
      <c r="C225" s="2"/>
    </row>
    <row r="226" spans="2:3" ht="15.75" customHeight="1" x14ac:dyDescent="0.25">
      <c r="B226" s="2"/>
      <c r="C226" s="2"/>
    </row>
    <row r="227" spans="2:3" ht="15.75" customHeight="1" x14ac:dyDescent="0.25">
      <c r="B227" s="2"/>
      <c r="C227" s="2"/>
    </row>
    <row r="228" spans="2:3" ht="15.75" customHeight="1" x14ac:dyDescent="0.25">
      <c r="B228" s="2"/>
      <c r="C228" s="2"/>
    </row>
    <row r="229" spans="2:3" ht="15.75" customHeight="1" x14ac:dyDescent="0.25">
      <c r="B229" s="2"/>
      <c r="C229" s="2"/>
    </row>
    <row r="230" spans="2:3" ht="15.75" customHeight="1" x14ac:dyDescent="0.25">
      <c r="B230" s="2"/>
      <c r="C230" s="2"/>
    </row>
    <row r="231" spans="2:3" ht="15.75" customHeight="1" x14ac:dyDescent="0.25">
      <c r="B231" s="2"/>
      <c r="C231" s="2"/>
    </row>
    <row r="232" spans="2:3" ht="15.75" customHeight="1" x14ac:dyDescent="0.25">
      <c r="B232" s="2"/>
      <c r="C232" s="2"/>
    </row>
    <row r="233" spans="2:3" ht="15.75" customHeight="1" x14ac:dyDescent="0.25">
      <c r="B233" s="2"/>
      <c r="C233" s="2"/>
    </row>
    <row r="234" spans="2:3" ht="15.75" customHeight="1" x14ac:dyDescent="0.25">
      <c r="B234" s="2"/>
      <c r="C234" s="2"/>
    </row>
    <row r="235" spans="2:3" ht="15.75" customHeight="1" x14ac:dyDescent="0.25">
      <c r="B235" s="2"/>
      <c r="C235" s="2"/>
    </row>
    <row r="236" spans="2:3" ht="15.75" customHeight="1" x14ac:dyDescent="0.25">
      <c r="B236" s="2"/>
      <c r="C236" s="2"/>
    </row>
    <row r="237" spans="2:3" ht="15.75" customHeight="1" x14ac:dyDescent="0.25">
      <c r="B237" s="2"/>
      <c r="C237" s="2"/>
    </row>
    <row r="238" spans="2:3" ht="15.75" customHeight="1" x14ac:dyDescent="0.25">
      <c r="B238" s="2"/>
      <c r="C238" s="2"/>
    </row>
    <row r="239" spans="2:3" ht="15.75" customHeight="1" x14ac:dyDescent="0.25">
      <c r="B239" s="2"/>
      <c r="C239" s="2"/>
    </row>
    <row r="240" spans="2:3" ht="15.75" customHeight="1" x14ac:dyDescent="0.25">
      <c r="B240" s="2"/>
      <c r="C240" s="2"/>
    </row>
    <row r="241" spans="2:3" ht="15.75" customHeight="1" x14ac:dyDescent="0.25">
      <c r="B241" s="2"/>
      <c r="C241" s="2"/>
    </row>
    <row r="242" spans="2:3" ht="15.75" customHeight="1" x14ac:dyDescent="0.25">
      <c r="B242" s="2"/>
      <c r="C242" s="2"/>
    </row>
    <row r="243" spans="2:3" ht="15.75" customHeight="1" x14ac:dyDescent="0.25">
      <c r="B243" s="2"/>
      <c r="C243" s="2"/>
    </row>
    <row r="244" spans="2:3" ht="15.75" customHeight="1" x14ac:dyDescent="0.25">
      <c r="B244" s="2"/>
      <c r="C244" s="2"/>
    </row>
    <row r="245" spans="2:3" ht="15.75" customHeight="1" x14ac:dyDescent="0.25">
      <c r="B245" s="2"/>
      <c r="C245" s="2"/>
    </row>
    <row r="246" spans="2:3" ht="15.75" customHeight="1" x14ac:dyDescent="0.25">
      <c r="B246" s="2"/>
      <c r="C246" s="2"/>
    </row>
    <row r="247" spans="2:3" ht="15.75" customHeight="1" x14ac:dyDescent="0.25">
      <c r="B247" s="2"/>
      <c r="C247" s="2"/>
    </row>
    <row r="248" spans="2:3" ht="15.75" customHeight="1" x14ac:dyDescent="0.25">
      <c r="B248" s="2"/>
      <c r="C248" s="2"/>
    </row>
    <row r="249" spans="2:3" ht="15.75" customHeight="1" x14ac:dyDescent="0.25">
      <c r="B249" s="2"/>
      <c r="C249" s="2"/>
    </row>
    <row r="250" spans="2:3" ht="15.75" customHeight="1" x14ac:dyDescent="0.25">
      <c r="B250" s="2"/>
      <c r="C250" s="2"/>
    </row>
    <row r="251" spans="2:3" ht="15.75" customHeight="1" x14ac:dyDescent="0.25">
      <c r="B251" s="2"/>
      <c r="C251" s="2"/>
    </row>
    <row r="252" spans="2:3" ht="15.75" customHeight="1" x14ac:dyDescent="0.25">
      <c r="B252" s="2"/>
      <c r="C252" s="2"/>
    </row>
    <row r="253" spans="2:3" ht="15.75" customHeight="1" x14ac:dyDescent="0.25">
      <c r="B253" s="2"/>
      <c r="C253" s="2"/>
    </row>
    <row r="254" spans="2:3" ht="15.75" customHeight="1" x14ac:dyDescent="0.25">
      <c r="B254" s="2"/>
      <c r="C254" s="2"/>
    </row>
    <row r="255" spans="2:3" ht="15.75" customHeight="1" x14ac:dyDescent="0.25">
      <c r="B255" s="2"/>
      <c r="C255" s="2"/>
    </row>
    <row r="256" spans="2:3" ht="15.75" customHeight="1" x14ac:dyDescent="0.25">
      <c r="B256" s="2"/>
      <c r="C256" s="2"/>
    </row>
    <row r="257" spans="2:3" ht="15.75" customHeight="1" x14ac:dyDescent="0.25">
      <c r="B257" s="2"/>
      <c r="C257" s="2"/>
    </row>
    <row r="258" spans="2:3" ht="15.75" customHeight="1" x14ac:dyDescent="0.25">
      <c r="B258" s="2"/>
      <c r="C258" s="2"/>
    </row>
    <row r="259" spans="2:3" ht="15.75" customHeight="1" x14ac:dyDescent="0.25">
      <c r="B259" s="2"/>
      <c r="C259" s="2"/>
    </row>
    <row r="260" spans="2:3" ht="15.75" customHeight="1" x14ac:dyDescent="0.25">
      <c r="B260" s="2"/>
      <c r="C260" s="2"/>
    </row>
    <row r="261" spans="2:3" ht="15.75" customHeight="1" x14ac:dyDescent="0.25">
      <c r="B261" s="2"/>
      <c r="C261" s="2"/>
    </row>
    <row r="262" spans="2:3" ht="15.75" customHeight="1" x14ac:dyDescent="0.25">
      <c r="B262" s="2"/>
      <c r="C262" s="2"/>
    </row>
    <row r="263" spans="2:3" ht="15.75" customHeight="1" x14ac:dyDescent="0.25">
      <c r="B263" s="2"/>
      <c r="C263" s="2"/>
    </row>
    <row r="264" spans="2:3" ht="15.75" customHeight="1" x14ac:dyDescent="0.25">
      <c r="B264" s="2"/>
      <c r="C264" s="2"/>
    </row>
    <row r="265" spans="2:3" ht="15.75" customHeight="1" x14ac:dyDescent="0.25">
      <c r="B265" s="2"/>
      <c r="C265" s="2"/>
    </row>
    <row r="266" spans="2:3" ht="15.75" customHeight="1" x14ac:dyDescent="0.25">
      <c r="B266" s="2"/>
      <c r="C266" s="2"/>
    </row>
    <row r="267" spans="2:3" ht="15.75" customHeight="1" x14ac:dyDescent="0.25">
      <c r="B267" s="2"/>
      <c r="C267" s="2"/>
    </row>
    <row r="268" spans="2:3" ht="15.75" customHeight="1" x14ac:dyDescent="0.25">
      <c r="B268" s="2"/>
      <c r="C268" s="2"/>
    </row>
    <row r="269" spans="2:3" ht="15.75" customHeight="1" x14ac:dyDescent="0.25">
      <c r="B269" s="2"/>
      <c r="C269" s="2"/>
    </row>
    <row r="270" spans="2:3" ht="15.75" customHeight="1" x14ac:dyDescent="0.25">
      <c r="B270" s="2"/>
      <c r="C270" s="2"/>
    </row>
    <row r="271" spans="2:3" ht="15.75" customHeight="1" x14ac:dyDescent="0.25">
      <c r="B271" s="2"/>
      <c r="C271" s="2"/>
    </row>
    <row r="272" spans="2:3" ht="15.75" customHeight="1" x14ac:dyDescent="0.25">
      <c r="B272" s="2"/>
      <c r="C272" s="2"/>
    </row>
    <row r="273" spans="2:3" ht="15.75" customHeight="1" x14ac:dyDescent="0.25">
      <c r="B273" s="2"/>
      <c r="C273" s="2"/>
    </row>
    <row r="274" spans="2:3" ht="15.75" customHeight="1" x14ac:dyDescent="0.25">
      <c r="B274" s="2"/>
      <c r="C274" s="2"/>
    </row>
    <row r="275" spans="2:3" ht="15.75" customHeight="1" x14ac:dyDescent="0.25">
      <c r="B275" s="2"/>
      <c r="C275" s="2"/>
    </row>
    <row r="276" spans="2:3" ht="15.75" customHeight="1" x14ac:dyDescent="0.25">
      <c r="B276" s="2"/>
      <c r="C276" s="2"/>
    </row>
    <row r="277" spans="2:3" ht="15.75" customHeight="1" x14ac:dyDescent="0.25">
      <c r="B277" s="2"/>
      <c r="C277" s="2"/>
    </row>
    <row r="278" spans="2:3" ht="15.75" customHeight="1" x14ac:dyDescent="0.25">
      <c r="B278" s="2"/>
      <c r="C278" s="2"/>
    </row>
    <row r="279" spans="2:3" ht="15.75" customHeight="1" x14ac:dyDescent="0.25">
      <c r="B279" s="2"/>
      <c r="C279" s="2"/>
    </row>
    <row r="280" spans="2:3" ht="15.75" customHeight="1" x14ac:dyDescent="0.25">
      <c r="B280" s="2"/>
      <c r="C280" s="2"/>
    </row>
    <row r="281" spans="2:3" ht="15.75" customHeight="1" x14ac:dyDescent="0.25">
      <c r="B281" s="2"/>
      <c r="C281" s="2"/>
    </row>
    <row r="282" spans="2:3" ht="15.75" customHeight="1" x14ac:dyDescent="0.25">
      <c r="B282" s="2"/>
      <c r="C282" s="2"/>
    </row>
    <row r="283" spans="2:3" ht="15.75" customHeight="1" x14ac:dyDescent="0.25">
      <c r="B283" s="2"/>
      <c r="C283" s="2"/>
    </row>
    <row r="284" spans="2:3" ht="15.75" customHeight="1" x14ac:dyDescent="0.25">
      <c r="B284" s="2"/>
      <c r="C284" s="2"/>
    </row>
    <row r="285" spans="2:3" ht="15.75" customHeight="1" x14ac:dyDescent="0.25">
      <c r="B285" s="2"/>
      <c r="C285" s="2"/>
    </row>
    <row r="286" spans="2:3" ht="15.75" customHeight="1" x14ac:dyDescent="0.25">
      <c r="B286" s="2"/>
      <c r="C286" s="2"/>
    </row>
    <row r="287" spans="2:3" ht="15.75" customHeight="1" x14ac:dyDescent="0.25">
      <c r="B287" s="2"/>
      <c r="C287" s="2"/>
    </row>
    <row r="288" spans="2:3" ht="15.75" customHeight="1" x14ac:dyDescent="0.25">
      <c r="B288" s="2"/>
      <c r="C288" s="2"/>
    </row>
    <row r="289" spans="2:3" ht="15.75" customHeight="1" x14ac:dyDescent="0.25">
      <c r="B289" s="2"/>
      <c r="C289" s="2"/>
    </row>
    <row r="290" spans="2:3" ht="15.75" customHeight="1" x14ac:dyDescent="0.25">
      <c r="B290" s="2"/>
      <c r="C290" s="2"/>
    </row>
    <row r="291" spans="2:3" ht="15.75" customHeight="1" x14ac:dyDescent="0.25">
      <c r="B291" s="2"/>
      <c r="C291" s="2"/>
    </row>
    <row r="292" spans="2:3" ht="15.75" customHeight="1" x14ac:dyDescent="0.25">
      <c r="B292" s="2"/>
      <c r="C292" s="2"/>
    </row>
    <row r="293" spans="2:3" ht="15.75" customHeight="1" x14ac:dyDescent="0.25">
      <c r="B293" s="2"/>
      <c r="C293" s="2"/>
    </row>
    <row r="294" spans="2:3" ht="15.75" customHeight="1" x14ac:dyDescent="0.25">
      <c r="B294" s="2"/>
      <c r="C294" s="2"/>
    </row>
    <row r="295" spans="2:3" ht="15.75" customHeight="1" x14ac:dyDescent="0.25">
      <c r="B295" s="2"/>
      <c r="C295" s="2"/>
    </row>
    <row r="296" spans="2:3" ht="15.75" customHeight="1" x14ac:dyDescent="0.25">
      <c r="B296" s="2"/>
      <c r="C296" s="2"/>
    </row>
    <row r="297" spans="2:3" ht="15.75" customHeight="1" x14ac:dyDescent="0.25">
      <c r="B297" s="2"/>
      <c r="C297" s="2"/>
    </row>
    <row r="298" spans="2:3" ht="15.75" customHeight="1" x14ac:dyDescent="0.25">
      <c r="B298" s="2"/>
      <c r="C298" s="2"/>
    </row>
    <row r="299" spans="2:3" ht="15.75" customHeight="1" x14ac:dyDescent="0.25">
      <c r="B299" s="2"/>
      <c r="C299" s="2"/>
    </row>
    <row r="300" spans="2:3" ht="15.75" customHeight="1" x14ac:dyDescent="0.25">
      <c r="B300" s="2"/>
      <c r="C300" s="2"/>
    </row>
    <row r="301" spans="2:3" ht="15.75" customHeight="1" x14ac:dyDescent="0.25">
      <c r="B301" s="2"/>
      <c r="C301" s="2"/>
    </row>
    <row r="302" spans="2:3" ht="15.75" customHeight="1" x14ac:dyDescent="0.25">
      <c r="B302" s="2"/>
      <c r="C302" s="2"/>
    </row>
    <row r="303" spans="2:3" ht="15.75" customHeight="1" x14ac:dyDescent="0.25">
      <c r="B303" s="2"/>
      <c r="C303" s="2"/>
    </row>
    <row r="304" spans="2:3" ht="15.75" customHeight="1" x14ac:dyDescent="0.25">
      <c r="B304" s="2"/>
      <c r="C304" s="2"/>
    </row>
    <row r="305" spans="2:3" ht="15.75" customHeight="1" x14ac:dyDescent="0.25">
      <c r="B305" s="2"/>
      <c r="C305" s="2"/>
    </row>
    <row r="306" spans="2:3" ht="15.75" customHeight="1" x14ac:dyDescent="0.25">
      <c r="B306" s="2"/>
      <c r="C306" s="2"/>
    </row>
    <row r="307" spans="2:3" ht="15.75" customHeight="1" x14ac:dyDescent="0.25">
      <c r="B307" s="2"/>
      <c r="C307" s="2"/>
    </row>
    <row r="308" spans="2:3" ht="15.75" customHeight="1" x14ac:dyDescent="0.25">
      <c r="B308" s="2"/>
      <c r="C308" s="2"/>
    </row>
    <row r="309" spans="2:3" ht="15.75" customHeight="1" x14ac:dyDescent="0.25">
      <c r="B309" s="2"/>
      <c r="C309" s="2"/>
    </row>
    <row r="310" spans="2:3" ht="15.75" customHeight="1" x14ac:dyDescent="0.25">
      <c r="B310" s="2"/>
      <c r="C310" s="2"/>
    </row>
    <row r="311" spans="2:3" ht="15.75" customHeight="1" x14ac:dyDescent="0.25">
      <c r="B311" s="2"/>
      <c r="C311" s="2"/>
    </row>
    <row r="312" spans="2:3" ht="15.75" customHeight="1" x14ac:dyDescent="0.25">
      <c r="B312" s="2"/>
      <c r="C312" s="2"/>
    </row>
    <row r="313" spans="2:3" ht="15.75" customHeight="1" x14ac:dyDescent="0.25">
      <c r="B313" s="2"/>
      <c r="C313" s="2"/>
    </row>
    <row r="314" spans="2:3" ht="15.75" customHeight="1" x14ac:dyDescent="0.25">
      <c r="B314" s="2"/>
      <c r="C314" s="2"/>
    </row>
    <row r="315" spans="2:3" ht="15.75" customHeight="1" x14ac:dyDescent="0.25">
      <c r="B315" s="2"/>
      <c r="C315" s="2"/>
    </row>
    <row r="316" spans="2:3" ht="15.75" customHeight="1" x14ac:dyDescent="0.25">
      <c r="B316" s="2"/>
      <c r="C316" s="2"/>
    </row>
    <row r="317" spans="2:3" ht="15.75" customHeight="1" x14ac:dyDescent="0.25">
      <c r="B317" s="2"/>
      <c r="C317" s="2"/>
    </row>
    <row r="318" spans="2:3" ht="15.75" customHeight="1" x14ac:dyDescent="0.25">
      <c r="B318" s="2"/>
      <c r="C318" s="2"/>
    </row>
    <row r="319" spans="2:3" ht="15.75" customHeight="1" x14ac:dyDescent="0.25">
      <c r="B319" s="2"/>
      <c r="C319" s="2"/>
    </row>
    <row r="320" spans="2:3" ht="15.75" customHeight="1" x14ac:dyDescent="0.25">
      <c r="B320" s="2"/>
      <c r="C320" s="2"/>
    </row>
    <row r="321" spans="2:3" ht="15.75" customHeight="1" x14ac:dyDescent="0.25">
      <c r="B321" s="2"/>
      <c r="C321" s="2"/>
    </row>
    <row r="322" spans="2:3" ht="15.75" customHeight="1" x14ac:dyDescent="0.25">
      <c r="B322" s="2"/>
      <c r="C322" s="2"/>
    </row>
    <row r="323" spans="2:3" ht="15.75" customHeight="1" x14ac:dyDescent="0.25">
      <c r="B323" s="2"/>
      <c r="C323" s="2"/>
    </row>
    <row r="324" spans="2:3" ht="15.75" customHeight="1" x14ac:dyDescent="0.25">
      <c r="B324" s="2"/>
      <c r="C324" s="2"/>
    </row>
    <row r="325" spans="2:3" ht="15.75" customHeight="1" x14ac:dyDescent="0.25">
      <c r="B325" s="2"/>
      <c r="C325" s="2"/>
    </row>
    <row r="326" spans="2:3" ht="15.75" customHeight="1" x14ac:dyDescent="0.25">
      <c r="B326" s="2"/>
      <c r="C326" s="2"/>
    </row>
    <row r="327" spans="2:3" ht="15.75" customHeight="1" x14ac:dyDescent="0.25">
      <c r="B327" s="2"/>
      <c r="C327" s="2"/>
    </row>
    <row r="328" spans="2:3" ht="15.75" customHeight="1" x14ac:dyDescent="0.25">
      <c r="B328" s="2"/>
      <c r="C328" s="2"/>
    </row>
    <row r="329" spans="2:3" ht="15.75" customHeight="1" x14ac:dyDescent="0.25">
      <c r="B329" s="2"/>
      <c r="C329" s="2"/>
    </row>
    <row r="330" spans="2:3" ht="15.75" customHeight="1" x14ac:dyDescent="0.25">
      <c r="B330" s="2"/>
      <c r="C330" s="2"/>
    </row>
    <row r="331" spans="2:3" ht="15.75" customHeight="1" x14ac:dyDescent="0.25">
      <c r="B331" s="2"/>
      <c r="C331" s="2"/>
    </row>
    <row r="332" spans="2:3" ht="15.75" customHeight="1" x14ac:dyDescent="0.25">
      <c r="B332" s="2"/>
      <c r="C332" s="2"/>
    </row>
    <row r="333" spans="2:3" ht="15.75" customHeight="1" x14ac:dyDescent="0.25">
      <c r="B333" s="2"/>
      <c r="C333" s="2"/>
    </row>
    <row r="334" spans="2:3" ht="15.75" customHeight="1" x14ac:dyDescent="0.25">
      <c r="B334" s="2"/>
      <c r="C334" s="2"/>
    </row>
    <row r="335" spans="2:3" ht="15.75" customHeight="1" x14ac:dyDescent="0.25">
      <c r="B335" s="2"/>
      <c r="C335" s="2"/>
    </row>
    <row r="336" spans="2:3" ht="15.75" customHeight="1" x14ac:dyDescent="0.25">
      <c r="B336" s="2"/>
      <c r="C336" s="2"/>
    </row>
    <row r="337" spans="2:3" ht="15.75" customHeight="1" x14ac:dyDescent="0.25">
      <c r="B337" s="2"/>
      <c r="C337" s="2"/>
    </row>
    <row r="338" spans="2:3" ht="15.75" customHeight="1" x14ac:dyDescent="0.25">
      <c r="B338" s="2"/>
      <c r="C338" s="2"/>
    </row>
    <row r="339" spans="2:3" ht="15.75" customHeight="1" x14ac:dyDescent="0.25">
      <c r="B339" s="2"/>
      <c r="C339" s="2"/>
    </row>
    <row r="340" spans="2:3" ht="15.75" customHeight="1" x14ac:dyDescent="0.25">
      <c r="B340" s="2"/>
      <c r="C340" s="2"/>
    </row>
    <row r="341" spans="2:3" ht="15.75" customHeight="1" x14ac:dyDescent="0.25">
      <c r="B341" s="2"/>
      <c r="C341" s="2"/>
    </row>
    <row r="342" spans="2:3" ht="15.75" customHeight="1" x14ac:dyDescent="0.25">
      <c r="B342" s="2"/>
      <c r="C342" s="2"/>
    </row>
    <row r="343" spans="2:3" ht="15.75" customHeight="1" x14ac:dyDescent="0.25">
      <c r="B343" s="2"/>
      <c r="C343" s="2"/>
    </row>
    <row r="344" spans="2:3" ht="15.75" customHeight="1" x14ac:dyDescent="0.25">
      <c r="B344" s="2"/>
      <c r="C344" s="2"/>
    </row>
    <row r="345" spans="2:3" ht="15.75" customHeight="1" x14ac:dyDescent="0.25">
      <c r="B345" s="2"/>
      <c r="C345" s="2"/>
    </row>
    <row r="346" spans="2:3" ht="15.75" customHeight="1" x14ac:dyDescent="0.25">
      <c r="B346" s="2"/>
      <c r="C346" s="2"/>
    </row>
    <row r="347" spans="2:3" ht="15.75" customHeight="1" x14ac:dyDescent="0.25">
      <c r="B347" s="2"/>
      <c r="C347" s="2"/>
    </row>
    <row r="348" spans="2:3" ht="15.75" customHeight="1" x14ac:dyDescent="0.25">
      <c r="B348" s="2"/>
      <c r="C348" s="2"/>
    </row>
    <row r="349" spans="2:3" ht="15.75" customHeight="1" x14ac:dyDescent="0.25">
      <c r="B349" s="2"/>
      <c r="C349" s="2"/>
    </row>
    <row r="350" spans="2:3" ht="15.75" customHeight="1" x14ac:dyDescent="0.25">
      <c r="B350" s="2"/>
      <c r="C350" s="2"/>
    </row>
    <row r="351" spans="2:3" ht="15.75" customHeight="1" x14ac:dyDescent="0.25">
      <c r="B351" s="2"/>
      <c r="C351" s="2"/>
    </row>
    <row r="352" spans="2:3" ht="15.75" customHeight="1" x14ac:dyDescent="0.25">
      <c r="B352" s="2"/>
      <c r="C352" s="2"/>
    </row>
    <row r="353" spans="2:3" ht="15.75" customHeight="1" x14ac:dyDescent="0.25">
      <c r="B353" s="2"/>
      <c r="C353" s="2"/>
    </row>
    <row r="354" spans="2:3" ht="15.75" customHeight="1" x14ac:dyDescent="0.25">
      <c r="B354" s="2"/>
      <c r="C354" s="2"/>
    </row>
    <row r="355" spans="2:3" ht="15.75" customHeight="1" x14ac:dyDescent="0.25">
      <c r="B355" s="2"/>
      <c r="C355" s="2"/>
    </row>
    <row r="356" spans="2:3" ht="15.75" customHeight="1" x14ac:dyDescent="0.25">
      <c r="B356" s="2"/>
      <c r="C356" s="2"/>
    </row>
    <row r="357" spans="2:3" ht="15.75" customHeight="1" x14ac:dyDescent="0.25">
      <c r="B357" s="2"/>
      <c r="C357" s="2"/>
    </row>
    <row r="358" spans="2:3" ht="15.75" customHeight="1" x14ac:dyDescent="0.25">
      <c r="B358" s="2"/>
      <c r="C358" s="2"/>
    </row>
    <row r="359" spans="2:3" ht="15.75" customHeight="1" x14ac:dyDescent="0.25">
      <c r="B359" s="2"/>
      <c r="C359" s="2"/>
    </row>
    <row r="360" spans="2:3" ht="15.75" customHeight="1" x14ac:dyDescent="0.25">
      <c r="B360" s="2"/>
      <c r="C360" s="2"/>
    </row>
    <row r="361" spans="2:3" ht="15.75" customHeight="1" x14ac:dyDescent="0.25">
      <c r="B361" s="2"/>
      <c r="C361" s="2"/>
    </row>
    <row r="362" spans="2:3" ht="15.75" customHeight="1" x14ac:dyDescent="0.25">
      <c r="B362" s="2"/>
      <c r="C362" s="2"/>
    </row>
    <row r="363" spans="2:3" ht="15.75" customHeight="1" x14ac:dyDescent="0.25">
      <c r="B363" s="2"/>
      <c r="C363" s="2"/>
    </row>
    <row r="364" spans="2:3" ht="15.75" customHeight="1" x14ac:dyDescent="0.25">
      <c r="B364" s="2"/>
      <c r="C364" s="2"/>
    </row>
    <row r="365" spans="2:3" ht="15.75" customHeight="1" x14ac:dyDescent="0.25">
      <c r="B365" s="2"/>
      <c r="C365" s="2"/>
    </row>
    <row r="366" spans="2:3" ht="15.75" customHeight="1" x14ac:dyDescent="0.25">
      <c r="B366" s="2"/>
      <c r="C366" s="2"/>
    </row>
    <row r="367" spans="2:3" ht="15.75" customHeight="1" x14ac:dyDescent="0.25">
      <c r="B367" s="2"/>
      <c r="C367" s="2"/>
    </row>
    <row r="368" spans="2:3" ht="15.75" customHeight="1" x14ac:dyDescent="0.25">
      <c r="B368" s="2"/>
      <c r="C368" s="2"/>
    </row>
    <row r="369" spans="2:3" ht="15.75" customHeight="1" x14ac:dyDescent="0.25">
      <c r="B369" s="2"/>
      <c r="C369" s="2"/>
    </row>
    <row r="370" spans="2:3" ht="15.75" customHeight="1" x14ac:dyDescent="0.25">
      <c r="B370" s="2"/>
      <c r="C370" s="2"/>
    </row>
    <row r="371" spans="2:3" ht="15.75" customHeight="1" x14ac:dyDescent="0.25">
      <c r="B371" s="2"/>
      <c r="C371" s="2"/>
    </row>
    <row r="372" spans="2:3" ht="15.75" customHeight="1" x14ac:dyDescent="0.25">
      <c r="B372" s="2"/>
      <c r="C372" s="2"/>
    </row>
    <row r="373" spans="2:3" ht="15.75" customHeight="1" x14ac:dyDescent="0.25">
      <c r="B373" s="2"/>
      <c r="C373" s="2"/>
    </row>
    <row r="374" spans="2:3" ht="15.75" customHeight="1" x14ac:dyDescent="0.25">
      <c r="B374" s="2"/>
      <c r="C374" s="2"/>
    </row>
    <row r="375" spans="2:3" ht="15.75" customHeight="1" x14ac:dyDescent="0.25">
      <c r="B375" s="2"/>
      <c r="C375" s="2"/>
    </row>
    <row r="376" spans="2:3" ht="15.75" customHeight="1" x14ac:dyDescent="0.25">
      <c r="B376" s="2"/>
      <c r="C376" s="2"/>
    </row>
    <row r="377" spans="2:3" ht="15.75" customHeight="1" x14ac:dyDescent="0.25">
      <c r="B377" s="2"/>
      <c r="C377" s="2"/>
    </row>
    <row r="378" spans="2:3" ht="15.75" customHeight="1" x14ac:dyDescent="0.25">
      <c r="B378" s="2"/>
      <c r="C378" s="2"/>
    </row>
    <row r="379" spans="2:3" ht="15.75" customHeight="1" x14ac:dyDescent="0.25">
      <c r="B379" s="2"/>
      <c r="C379" s="2"/>
    </row>
    <row r="380" spans="2:3" ht="15.75" customHeight="1" x14ac:dyDescent="0.25">
      <c r="B380" s="2"/>
      <c r="C380" s="2"/>
    </row>
    <row r="381" spans="2:3" ht="15.75" customHeight="1" x14ac:dyDescent="0.25">
      <c r="B381" s="2"/>
      <c r="C381" s="2"/>
    </row>
    <row r="382" spans="2:3" ht="15.75" customHeight="1" x14ac:dyDescent="0.25">
      <c r="B382" s="2"/>
      <c r="C382" s="2"/>
    </row>
    <row r="383" spans="2:3" ht="15.75" customHeight="1" x14ac:dyDescent="0.25">
      <c r="B383" s="2"/>
      <c r="C383" s="2"/>
    </row>
    <row r="384" spans="2:3" ht="15.75" customHeight="1" x14ac:dyDescent="0.25">
      <c r="B384" s="2"/>
      <c r="C384" s="2"/>
    </row>
    <row r="385" spans="2:3" ht="15.75" customHeight="1" x14ac:dyDescent="0.25">
      <c r="B385" s="2"/>
      <c r="C385" s="2"/>
    </row>
    <row r="386" spans="2:3" ht="15.75" customHeight="1" x14ac:dyDescent="0.25">
      <c r="B386" s="2"/>
      <c r="C386" s="2"/>
    </row>
    <row r="387" spans="2:3" ht="15.75" customHeight="1" x14ac:dyDescent="0.25">
      <c r="B387" s="2"/>
      <c r="C387" s="2"/>
    </row>
    <row r="388" spans="2:3" ht="15.75" customHeight="1" x14ac:dyDescent="0.25">
      <c r="B388" s="2"/>
      <c r="C388" s="2"/>
    </row>
    <row r="389" spans="2:3" ht="15.75" customHeight="1" x14ac:dyDescent="0.25">
      <c r="B389" s="2"/>
      <c r="C389" s="2"/>
    </row>
    <row r="390" spans="2:3" ht="15.75" customHeight="1" x14ac:dyDescent="0.25">
      <c r="B390" s="2"/>
      <c r="C390" s="2"/>
    </row>
    <row r="391" spans="2:3" ht="15.75" customHeight="1" x14ac:dyDescent="0.25">
      <c r="B391" s="2"/>
      <c r="C391" s="2"/>
    </row>
    <row r="392" spans="2:3" ht="15.75" customHeight="1" x14ac:dyDescent="0.25">
      <c r="B392" s="2"/>
      <c r="C392" s="2"/>
    </row>
    <row r="393" spans="2:3" ht="15.75" customHeight="1" x14ac:dyDescent="0.25">
      <c r="B393" s="2"/>
      <c r="C393" s="2"/>
    </row>
    <row r="394" spans="2:3" ht="15.75" customHeight="1" x14ac:dyDescent="0.25">
      <c r="B394" s="2"/>
      <c r="C394" s="2"/>
    </row>
    <row r="395" spans="2:3" ht="15.75" customHeight="1" x14ac:dyDescent="0.25">
      <c r="B395" s="2"/>
      <c r="C395" s="2"/>
    </row>
    <row r="396" spans="2:3" ht="15.75" customHeight="1" x14ac:dyDescent="0.25">
      <c r="B396" s="2"/>
      <c r="C396" s="2"/>
    </row>
    <row r="397" spans="2:3" ht="15.75" customHeight="1" x14ac:dyDescent="0.25">
      <c r="B397" s="2"/>
      <c r="C397" s="2"/>
    </row>
    <row r="398" spans="2:3" ht="15.75" customHeight="1" x14ac:dyDescent="0.25">
      <c r="B398" s="2"/>
      <c r="C398" s="2"/>
    </row>
    <row r="399" spans="2:3" ht="15.75" customHeight="1" x14ac:dyDescent="0.25">
      <c r="B399" s="2"/>
      <c r="C399" s="2"/>
    </row>
    <row r="400" spans="2:3" ht="15.75" customHeight="1" x14ac:dyDescent="0.25">
      <c r="B400" s="2"/>
      <c r="C400" s="2"/>
    </row>
    <row r="401" spans="2:3" ht="15.75" customHeight="1" x14ac:dyDescent="0.25">
      <c r="B401" s="2"/>
      <c r="C401" s="2"/>
    </row>
    <row r="402" spans="2:3" ht="15.75" customHeight="1" x14ac:dyDescent="0.25">
      <c r="B402" s="2"/>
      <c r="C402" s="2"/>
    </row>
    <row r="403" spans="2:3" ht="15.75" customHeight="1" x14ac:dyDescent="0.25">
      <c r="B403" s="2"/>
      <c r="C403" s="2"/>
    </row>
    <row r="404" spans="2:3" ht="15.75" customHeight="1" x14ac:dyDescent="0.25">
      <c r="B404" s="2"/>
      <c r="C404" s="2"/>
    </row>
    <row r="405" spans="2:3" ht="15.75" customHeight="1" x14ac:dyDescent="0.25">
      <c r="B405" s="2"/>
      <c r="C405" s="2"/>
    </row>
    <row r="406" spans="2:3" ht="15.75" customHeight="1" x14ac:dyDescent="0.25">
      <c r="B406" s="2"/>
      <c r="C406" s="2"/>
    </row>
    <row r="407" spans="2:3" ht="15.75" customHeight="1" x14ac:dyDescent="0.25">
      <c r="B407" s="2"/>
      <c r="C407" s="2"/>
    </row>
    <row r="408" spans="2:3" ht="15.75" customHeight="1" x14ac:dyDescent="0.25">
      <c r="B408" s="2"/>
      <c r="C408" s="2"/>
    </row>
    <row r="409" spans="2:3" ht="15.75" customHeight="1" x14ac:dyDescent="0.25">
      <c r="B409" s="2"/>
      <c r="C409" s="2"/>
    </row>
    <row r="410" spans="2:3" ht="15.75" customHeight="1" x14ac:dyDescent="0.25">
      <c r="B410" s="2"/>
      <c r="C410" s="2"/>
    </row>
    <row r="411" spans="2:3" ht="15.75" customHeight="1" x14ac:dyDescent="0.25">
      <c r="B411" s="2"/>
      <c r="C411" s="2"/>
    </row>
    <row r="412" spans="2:3" ht="15.75" customHeight="1" x14ac:dyDescent="0.25">
      <c r="B412" s="2"/>
      <c r="C412" s="2"/>
    </row>
    <row r="413" spans="2:3" ht="15.75" customHeight="1" x14ac:dyDescent="0.25">
      <c r="B413" s="2"/>
      <c r="C413" s="2"/>
    </row>
    <row r="414" spans="2:3" ht="15.75" customHeight="1" x14ac:dyDescent="0.25">
      <c r="B414" s="2"/>
      <c r="C414" s="2"/>
    </row>
    <row r="415" spans="2:3" ht="15.75" customHeight="1" x14ac:dyDescent="0.25">
      <c r="B415" s="2"/>
      <c r="C415" s="2"/>
    </row>
    <row r="416" spans="2:3" ht="15.75" customHeight="1" x14ac:dyDescent="0.25">
      <c r="B416" s="2"/>
      <c r="C416" s="2"/>
    </row>
    <row r="417" spans="2:3" ht="15.75" customHeight="1" x14ac:dyDescent="0.25">
      <c r="B417" s="2"/>
      <c r="C417" s="2"/>
    </row>
    <row r="418" spans="2:3" ht="15.75" customHeight="1" x14ac:dyDescent="0.25">
      <c r="B418" s="2"/>
      <c r="C418" s="2"/>
    </row>
    <row r="419" spans="2:3" ht="15.75" customHeight="1" x14ac:dyDescent="0.25">
      <c r="B419" s="2"/>
      <c r="C419" s="2"/>
    </row>
    <row r="420" spans="2:3" ht="15.75" customHeight="1" x14ac:dyDescent="0.25">
      <c r="B420" s="2"/>
      <c r="C420" s="2"/>
    </row>
    <row r="421" spans="2:3" ht="15.75" customHeight="1" x14ac:dyDescent="0.25">
      <c r="B421" s="2"/>
      <c r="C421" s="2"/>
    </row>
    <row r="422" spans="2:3" ht="15.75" customHeight="1" x14ac:dyDescent="0.25">
      <c r="B422" s="2"/>
      <c r="C422" s="2"/>
    </row>
    <row r="423" spans="2:3" ht="15.75" customHeight="1" x14ac:dyDescent="0.25">
      <c r="B423" s="2"/>
      <c r="C423" s="2"/>
    </row>
    <row r="424" spans="2:3" ht="15.75" customHeight="1" x14ac:dyDescent="0.25">
      <c r="B424" s="2"/>
      <c r="C424" s="2"/>
    </row>
    <row r="425" spans="2:3" ht="15.75" customHeight="1" x14ac:dyDescent="0.25">
      <c r="B425" s="2"/>
      <c r="C425" s="2"/>
    </row>
    <row r="426" spans="2:3" ht="15.75" customHeight="1" x14ac:dyDescent="0.25">
      <c r="B426" s="2"/>
      <c r="C426" s="2"/>
    </row>
    <row r="427" spans="2:3" ht="15.75" customHeight="1" x14ac:dyDescent="0.25">
      <c r="B427" s="2"/>
      <c r="C427" s="2"/>
    </row>
    <row r="428" spans="2:3" ht="15.75" customHeight="1" x14ac:dyDescent="0.25">
      <c r="B428" s="2"/>
      <c r="C428" s="2"/>
    </row>
    <row r="429" spans="2:3" ht="15.75" customHeight="1" x14ac:dyDescent="0.25">
      <c r="B429" s="2"/>
      <c r="C429" s="2"/>
    </row>
    <row r="430" spans="2:3" ht="15.75" customHeight="1" x14ac:dyDescent="0.25">
      <c r="B430" s="2"/>
      <c r="C430" s="2"/>
    </row>
    <row r="431" spans="2:3" ht="15.75" customHeight="1" x14ac:dyDescent="0.25">
      <c r="B431" s="2"/>
      <c r="C431" s="2"/>
    </row>
    <row r="432" spans="2:3" ht="15.75" customHeight="1" x14ac:dyDescent="0.25">
      <c r="B432" s="2"/>
      <c r="C432" s="2"/>
    </row>
    <row r="433" spans="2:3" ht="15.75" customHeight="1" x14ac:dyDescent="0.25">
      <c r="B433" s="2"/>
      <c r="C433" s="2"/>
    </row>
    <row r="434" spans="2:3" ht="15.75" customHeight="1" x14ac:dyDescent="0.25">
      <c r="B434" s="2"/>
      <c r="C434" s="2"/>
    </row>
    <row r="435" spans="2:3" ht="15.75" customHeight="1" x14ac:dyDescent="0.25">
      <c r="B435" s="2"/>
      <c r="C435" s="2"/>
    </row>
    <row r="436" spans="2:3" ht="15.75" customHeight="1" x14ac:dyDescent="0.25">
      <c r="B436" s="2"/>
      <c r="C436" s="2"/>
    </row>
    <row r="437" spans="2:3" ht="15.75" customHeight="1" x14ac:dyDescent="0.25">
      <c r="B437" s="2"/>
      <c r="C437" s="2"/>
    </row>
    <row r="438" spans="2:3" ht="15.75" customHeight="1" x14ac:dyDescent="0.25">
      <c r="B438" s="2"/>
      <c r="C438" s="2"/>
    </row>
    <row r="439" spans="2:3" ht="15.75" customHeight="1" x14ac:dyDescent="0.25">
      <c r="B439" s="2"/>
      <c r="C439" s="2"/>
    </row>
    <row r="440" spans="2:3" ht="15.75" customHeight="1" x14ac:dyDescent="0.25">
      <c r="B440" s="2"/>
      <c r="C440" s="2"/>
    </row>
    <row r="441" spans="2:3" ht="15.75" customHeight="1" x14ac:dyDescent="0.25">
      <c r="B441" s="2"/>
      <c r="C441" s="2"/>
    </row>
    <row r="442" spans="2:3" ht="15.75" customHeight="1" x14ac:dyDescent="0.25">
      <c r="B442" s="2"/>
      <c r="C442" s="2"/>
    </row>
    <row r="443" spans="2:3" ht="15.75" customHeight="1" x14ac:dyDescent="0.25">
      <c r="B443" s="2"/>
      <c r="C443" s="2"/>
    </row>
    <row r="444" spans="2:3" ht="15.75" customHeight="1" x14ac:dyDescent="0.25">
      <c r="B444" s="2"/>
      <c r="C444" s="2"/>
    </row>
    <row r="445" spans="2:3" ht="15.75" customHeight="1" x14ac:dyDescent="0.25">
      <c r="B445" s="2"/>
      <c r="C445" s="2"/>
    </row>
    <row r="446" spans="2:3" ht="15.75" customHeight="1" x14ac:dyDescent="0.25">
      <c r="B446" s="2"/>
      <c r="C446" s="2"/>
    </row>
    <row r="447" spans="2:3" ht="15.75" customHeight="1" x14ac:dyDescent="0.25">
      <c r="B447" s="2"/>
      <c r="C447" s="2"/>
    </row>
    <row r="448" spans="2:3" ht="15.75" customHeight="1" x14ac:dyDescent="0.25">
      <c r="B448" s="2"/>
      <c r="C448" s="2"/>
    </row>
    <row r="449" spans="2:3" ht="15.75" customHeight="1" x14ac:dyDescent="0.25">
      <c r="B449" s="2"/>
      <c r="C449" s="2"/>
    </row>
    <row r="450" spans="2:3" ht="15.75" customHeight="1" x14ac:dyDescent="0.25">
      <c r="B450" s="2"/>
      <c r="C450" s="2"/>
    </row>
    <row r="451" spans="2:3" ht="15.75" customHeight="1" x14ac:dyDescent="0.25">
      <c r="B451" s="2"/>
      <c r="C451" s="2"/>
    </row>
    <row r="452" spans="2:3" ht="15.75" customHeight="1" x14ac:dyDescent="0.25">
      <c r="B452" s="2"/>
      <c r="C452" s="2"/>
    </row>
    <row r="453" spans="2:3" ht="15.75" customHeight="1" x14ac:dyDescent="0.25">
      <c r="B453" s="2"/>
      <c r="C453" s="2"/>
    </row>
    <row r="454" spans="2:3" ht="15.75" customHeight="1" x14ac:dyDescent="0.25">
      <c r="B454" s="2"/>
      <c r="C454" s="2"/>
    </row>
    <row r="455" spans="2:3" ht="15.75" customHeight="1" x14ac:dyDescent="0.25">
      <c r="B455" s="2"/>
      <c r="C455" s="2"/>
    </row>
    <row r="456" spans="2:3" ht="15.75" customHeight="1" x14ac:dyDescent="0.25">
      <c r="B456" s="2"/>
      <c r="C456" s="2"/>
    </row>
    <row r="457" spans="2:3" ht="15.75" customHeight="1" x14ac:dyDescent="0.25">
      <c r="B457" s="2"/>
      <c r="C457" s="2"/>
    </row>
    <row r="458" spans="2:3" ht="15.75" customHeight="1" x14ac:dyDescent="0.25">
      <c r="B458" s="2"/>
      <c r="C458" s="2"/>
    </row>
    <row r="459" spans="2:3" ht="15.75" customHeight="1" x14ac:dyDescent="0.25">
      <c r="B459" s="2"/>
      <c r="C459" s="2"/>
    </row>
    <row r="460" spans="2:3" ht="15.75" customHeight="1" x14ac:dyDescent="0.25">
      <c r="B460" s="2"/>
      <c r="C460" s="2"/>
    </row>
    <row r="461" spans="2:3" ht="15.75" customHeight="1" x14ac:dyDescent="0.25">
      <c r="B461" s="2"/>
      <c r="C461" s="2"/>
    </row>
    <row r="462" spans="2:3" ht="15.75" customHeight="1" x14ac:dyDescent="0.25">
      <c r="B462" s="2"/>
      <c r="C462" s="2"/>
    </row>
    <row r="463" spans="2:3" ht="15.75" customHeight="1" x14ac:dyDescent="0.25">
      <c r="B463" s="2"/>
      <c r="C463" s="2"/>
    </row>
    <row r="464" spans="2:3" ht="15.75" customHeight="1" x14ac:dyDescent="0.25">
      <c r="B464" s="2"/>
      <c r="C464" s="2"/>
    </row>
    <row r="465" spans="2:3" ht="15.75" customHeight="1" x14ac:dyDescent="0.25">
      <c r="B465" s="2"/>
      <c r="C465" s="2"/>
    </row>
    <row r="466" spans="2:3" ht="15.75" customHeight="1" x14ac:dyDescent="0.25">
      <c r="B466" s="2"/>
      <c r="C466" s="2"/>
    </row>
    <row r="467" spans="2:3" ht="15.75" customHeight="1" x14ac:dyDescent="0.25">
      <c r="B467" s="2"/>
      <c r="C467" s="2"/>
    </row>
    <row r="468" spans="2:3" ht="15.75" customHeight="1" x14ac:dyDescent="0.25">
      <c r="B468" s="2"/>
      <c r="C468" s="2"/>
    </row>
    <row r="469" spans="2:3" ht="15.75" customHeight="1" x14ac:dyDescent="0.25">
      <c r="B469" s="2"/>
      <c r="C469" s="2"/>
    </row>
    <row r="470" spans="2:3" ht="15.75" customHeight="1" x14ac:dyDescent="0.25">
      <c r="B470" s="2"/>
      <c r="C470" s="2"/>
    </row>
    <row r="471" spans="2:3" ht="15.75" customHeight="1" x14ac:dyDescent="0.25">
      <c r="B471" s="2"/>
      <c r="C471" s="2"/>
    </row>
    <row r="472" spans="2:3" ht="15.75" customHeight="1" x14ac:dyDescent="0.25">
      <c r="B472" s="2"/>
      <c r="C472" s="2"/>
    </row>
    <row r="473" spans="2:3" ht="15.75" customHeight="1" x14ac:dyDescent="0.25">
      <c r="B473" s="2"/>
      <c r="C473" s="2"/>
    </row>
    <row r="474" spans="2:3" ht="15.75" customHeight="1" x14ac:dyDescent="0.25">
      <c r="B474" s="2"/>
      <c r="C474" s="2"/>
    </row>
    <row r="475" spans="2:3" ht="15.75" customHeight="1" x14ac:dyDescent="0.25">
      <c r="B475" s="2"/>
      <c r="C475" s="2"/>
    </row>
    <row r="476" spans="2:3" ht="15.75" customHeight="1" x14ac:dyDescent="0.25">
      <c r="B476" s="2"/>
      <c r="C476" s="2"/>
    </row>
    <row r="477" spans="2:3" ht="15.75" customHeight="1" x14ac:dyDescent="0.25">
      <c r="B477" s="2"/>
      <c r="C477" s="2"/>
    </row>
    <row r="478" spans="2:3" ht="15.75" customHeight="1" x14ac:dyDescent="0.25">
      <c r="B478" s="2"/>
      <c r="C478" s="2"/>
    </row>
    <row r="479" spans="2:3" ht="15.75" customHeight="1" x14ac:dyDescent="0.25">
      <c r="B479" s="2"/>
      <c r="C479" s="2"/>
    </row>
    <row r="480" spans="2:3" ht="15.75" customHeight="1" x14ac:dyDescent="0.25">
      <c r="B480" s="2"/>
      <c r="C480" s="2"/>
    </row>
    <row r="481" spans="2:3" ht="15.75" customHeight="1" x14ac:dyDescent="0.25">
      <c r="B481" s="2"/>
      <c r="C481" s="2"/>
    </row>
    <row r="482" spans="2:3" ht="15.75" customHeight="1" x14ac:dyDescent="0.25">
      <c r="B482" s="2"/>
      <c r="C482" s="2"/>
    </row>
    <row r="483" spans="2:3" ht="15.75" customHeight="1" x14ac:dyDescent="0.25">
      <c r="B483" s="2"/>
      <c r="C483" s="2"/>
    </row>
    <row r="484" spans="2:3" ht="15.75" customHeight="1" x14ac:dyDescent="0.25">
      <c r="B484" s="2"/>
      <c r="C484" s="2"/>
    </row>
    <row r="485" spans="2:3" ht="15.75" customHeight="1" x14ac:dyDescent="0.25">
      <c r="B485" s="2"/>
      <c r="C485" s="2"/>
    </row>
    <row r="486" spans="2:3" ht="15.75" customHeight="1" x14ac:dyDescent="0.25">
      <c r="B486" s="2"/>
      <c r="C486" s="2"/>
    </row>
    <row r="487" spans="2:3" ht="15.75" customHeight="1" x14ac:dyDescent="0.25">
      <c r="B487" s="2"/>
      <c r="C487" s="2"/>
    </row>
    <row r="488" spans="2:3" ht="15.75" customHeight="1" x14ac:dyDescent="0.25">
      <c r="B488" s="2"/>
      <c r="C488" s="2"/>
    </row>
    <row r="489" spans="2:3" ht="15.75" customHeight="1" x14ac:dyDescent="0.25">
      <c r="B489" s="2"/>
      <c r="C489" s="2"/>
    </row>
    <row r="490" spans="2:3" ht="15.75" customHeight="1" x14ac:dyDescent="0.25">
      <c r="B490" s="2"/>
      <c r="C490" s="2"/>
    </row>
    <row r="491" spans="2:3" ht="15.75" customHeight="1" x14ac:dyDescent="0.25">
      <c r="B491" s="2"/>
      <c r="C491" s="2"/>
    </row>
    <row r="492" spans="2:3" ht="15.75" customHeight="1" x14ac:dyDescent="0.25">
      <c r="B492" s="2"/>
      <c r="C492" s="2"/>
    </row>
    <row r="493" spans="2:3" ht="15.75" customHeight="1" x14ac:dyDescent="0.25">
      <c r="B493" s="2"/>
      <c r="C493" s="2"/>
    </row>
    <row r="494" spans="2:3" ht="15.75" customHeight="1" x14ac:dyDescent="0.25">
      <c r="B494" s="2"/>
      <c r="C494" s="2"/>
    </row>
    <row r="495" spans="2:3" ht="15.75" customHeight="1" x14ac:dyDescent="0.25">
      <c r="B495" s="2"/>
      <c r="C495" s="2"/>
    </row>
    <row r="496" spans="2:3" ht="15.75" customHeight="1" x14ac:dyDescent="0.25">
      <c r="B496" s="2"/>
      <c r="C496" s="2"/>
    </row>
    <row r="497" spans="2:3" ht="15.75" customHeight="1" x14ac:dyDescent="0.25">
      <c r="B497" s="2"/>
      <c r="C497" s="2"/>
    </row>
    <row r="498" spans="2:3" ht="15.75" customHeight="1" x14ac:dyDescent="0.25">
      <c r="B498" s="2"/>
      <c r="C498" s="2"/>
    </row>
    <row r="499" spans="2:3" ht="15.75" customHeight="1" x14ac:dyDescent="0.25">
      <c r="B499" s="2"/>
      <c r="C499" s="2"/>
    </row>
    <row r="500" spans="2:3" ht="15.75" customHeight="1" x14ac:dyDescent="0.25">
      <c r="B500" s="2"/>
      <c r="C500" s="2"/>
    </row>
    <row r="501" spans="2:3" ht="15.75" customHeight="1" x14ac:dyDescent="0.25">
      <c r="B501" s="2"/>
      <c r="C501" s="2"/>
    </row>
    <row r="502" spans="2:3" ht="15.75" customHeight="1" x14ac:dyDescent="0.25">
      <c r="B502" s="2"/>
      <c r="C502" s="2"/>
    </row>
    <row r="503" spans="2:3" ht="15.75" customHeight="1" x14ac:dyDescent="0.25">
      <c r="B503" s="2"/>
      <c r="C503" s="2"/>
    </row>
    <row r="504" spans="2:3" ht="15.75" customHeight="1" x14ac:dyDescent="0.25">
      <c r="B504" s="2"/>
      <c r="C504" s="2"/>
    </row>
    <row r="505" spans="2:3" ht="15.75" customHeight="1" x14ac:dyDescent="0.25">
      <c r="B505" s="2"/>
      <c r="C505" s="2"/>
    </row>
    <row r="506" spans="2:3" ht="15.75" customHeight="1" x14ac:dyDescent="0.25">
      <c r="B506" s="2"/>
      <c r="C506" s="2"/>
    </row>
    <row r="507" spans="2:3" ht="15.75" customHeight="1" x14ac:dyDescent="0.25">
      <c r="B507" s="2"/>
      <c r="C507" s="2"/>
    </row>
    <row r="508" spans="2:3" ht="15.75" customHeight="1" x14ac:dyDescent="0.25">
      <c r="B508" s="2"/>
      <c r="C508" s="2"/>
    </row>
    <row r="509" spans="2:3" ht="15.75" customHeight="1" x14ac:dyDescent="0.25">
      <c r="B509" s="2"/>
      <c r="C509" s="2"/>
    </row>
    <row r="510" spans="2:3" ht="15.75" customHeight="1" x14ac:dyDescent="0.25">
      <c r="B510" s="2"/>
      <c r="C510" s="2"/>
    </row>
    <row r="511" spans="2:3" ht="15.75" customHeight="1" x14ac:dyDescent="0.25">
      <c r="B511" s="2"/>
      <c r="C511" s="2"/>
    </row>
    <row r="512" spans="2:3" ht="15.75" customHeight="1" x14ac:dyDescent="0.25">
      <c r="B512" s="2"/>
      <c r="C512" s="2"/>
    </row>
    <row r="513" spans="2:3" ht="15.75" customHeight="1" x14ac:dyDescent="0.25">
      <c r="B513" s="2"/>
      <c r="C513" s="2"/>
    </row>
    <row r="514" spans="2:3" ht="15.75" customHeight="1" x14ac:dyDescent="0.25">
      <c r="B514" s="2"/>
      <c r="C514" s="2"/>
    </row>
    <row r="515" spans="2:3" ht="15.75" customHeight="1" x14ac:dyDescent="0.25">
      <c r="B515" s="2"/>
      <c r="C515" s="2"/>
    </row>
    <row r="516" spans="2:3" ht="15.75" customHeight="1" x14ac:dyDescent="0.25">
      <c r="B516" s="2"/>
      <c r="C516" s="2"/>
    </row>
    <row r="517" spans="2:3" ht="15.75" customHeight="1" x14ac:dyDescent="0.25">
      <c r="B517" s="2"/>
      <c r="C517" s="2"/>
    </row>
    <row r="518" spans="2:3" ht="15.75" customHeight="1" x14ac:dyDescent="0.25">
      <c r="B518" s="2"/>
      <c r="C518" s="2"/>
    </row>
    <row r="519" spans="2:3" ht="15.75" customHeight="1" x14ac:dyDescent="0.25">
      <c r="B519" s="2"/>
      <c r="C519" s="2"/>
    </row>
    <row r="520" spans="2:3" ht="15.75" customHeight="1" x14ac:dyDescent="0.25">
      <c r="B520" s="2"/>
      <c r="C520" s="2"/>
    </row>
    <row r="521" spans="2:3" ht="15.75" customHeight="1" x14ac:dyDescent="0.25">
      <c r="B521" s="2"/>
      <c r="C521" s="2"/>
    </row>
    <row r="522" spans="2:3" ht="15.75" customHeight="1" x14ac:dyDescent="0.25">
      <c r="B522" s="2"/>
      <c r="C522" s="2"/>
    </row>
    <row r="523" spans="2:3" ht="15.75" customHeight="1" x14ac:dyDescent="0.25">
      <c r="B523" s="2"/>
      <c r="C523" s="2"/>
    </row>
    <row r="524" spans="2:3" ht="15.75" customHeight="1" x14ac:dyDescent="0.25">
      <c r="B524" s="2"/>
      <c r="C524" s="2"/>
    </row>
    <row r="525" spans="2:3" ht="15.75" customHeight="1" x14ac:dyDescent="0.25">
      <c r="B525" s="2"/>
      <c r="C525" s="2"/>
    </row>
    <row r="526" spans="2:3" ht="15.75" customHeight="1" x14ac:dyDescent="0.25">
      <c r="B526" s="2"/>
      <c r="C526" s="2"/>
    </row>
    <row r="527" spans="2:3" ht="15.75" customHeight="1" x14ac:dyDescent="0.25">
      <c r="B527" s="2"/>
      <c r="C527" s="2"/>
    </row>
    <row r="528" spans="2:3" ht="15.75" customHeight="1" x14ac:dyDescent="0.25">
      <c r="B528" s="2"/>
      <c r="C528" s="2"/>
    </row>
    <row r="529" spans="2:3" ht="15.75" customHeight="1" x14ac:dyDescent="0.25">
      <c r="B529" s="2"/>
      <c r="C529" s="2"/>
    </row>
    <row r="530" spans="2:3" ht="15.75" customHeight="1" x14ac:dyDescent="0.25">
      <c r="B530" s="2"/>
      <c r="C530" s="2"/>
    </row>
    <row r="531" spans="2:3" ht="15.75" customHeight="1" x14ac:dyDescent="0.25">
      <c r="B531" s="2"/>
      <c r="C531" s="2"/>
    </row>
    <row r="532" spans="2:3" ht="15.75" customHeight="1" x14ac:dyDescent="0.25">
      <c r="B532" s="2"/>
      <c r="C532" s="2"/>
    </row>
    <row r="533" spans="2:3" ht="15.75" customHeight="1" x14ac:dyDescent="0.25">
      <c r="B533" s="2"/>
      <c r="C533" s="2"/>
    </row>
    <row r="534" spans="2:3" ht="15.75" customHeight="1" x14ac:dyDescent="0.25">
      <c r="B534" s="2"/>
      <c r="C534" s="2"/>
    </row>
    <row r="535" spans="2:3" ht="15.75" customHeight="1" x14ac:dyDescent="0.25">
      <c r="B535" s="2"/>
      <c r="C535" s="2"/>
    </row>
    <row r="536" spans="2:3" ht="15.75" customHeight="1" x14ac:dyDescent="0.25">
      <c r="B536" s="2"/>
      <c r="C536" s="2"/>
    </row>
    <row r="537" spans="2:3" ht="15.75" customHeight="1" x14ac:dyDescent="0.25">
      <c r="B537" s="2"/>
      <c r="C537" s="2"/>
    </row>
    <row r="538" spans="2:3" ht="15.75" customHeight="1" x14ac:dyDescent="0.25">
      <c r="B538" s="2"/>
      <c r="C538" s="2"/>
    </row>
    <row r="539" spans="2:3" ht="15.75" customHeight="1" x14ac:dyDescent="0.25">
      <c r="B539" s="2"/>
      <c r="C539" s="2"/>
    </row>
    <row r="540" spans="2:3" ht="15.75" customHeight="1" x14ac:dyDescent="0.25">
      <c r="B540" s="2"/>
      <c r="C540" s="2"/>
    </row>
    <row r="541" spans="2:3" ht="15.75" customHeight="1" x14ac:dyDescent="0.25">
      <c r="B541" s="2"/>
      <c r="C541" s="2"/>
    </row>
    <row r="542" spans="2:3" ht="15.75" customHeight="1" x14ac:dyDescent="0.25">
      <c r="B542" s="2"/>
      <c r="C542" s="2"/>
    </row>
    <row r="543" spans="2:3" ht="15.75" customHeight="1" x14ac:dyDescent="0.25">
      <c r="B543" s="2"/>
      <c r="C543" s="2"/>
    </row>
    <row r="544" spans="2:3" ht="15.75" customHeight="1" x14ac:dyDescent="0.25">
      <c r="B544" s="2"/>
      <c r="C544" s="2"/>
    </row>
    <row r="545" spans="2:3" ht="15.75" customHeight="1" x14ac:dyDescent="0.25">
      <c r="B545" s="2"/>
      <c r="C545" s="2"/>
    </row>
    <row r="546" spans="2:3" ht="15.75" customHeight="1" x14ac:dyDescent="0.25">
      <c r="B546" s="2"/>
      <c r="C546" s="2"/>
    </row>
    <row r="547" spans="2:3" ht="15.75" customHeight="1" x14ac:dyDescent="0.25">
      <c r="B547" s="2"/>
      <c r="C547" s="2"/>
    </row>
    <row r="548" spans="2:3" ht="15.75" customHeight="1" x14ac:dyDescent="0.25">
      <c r="B548" s="2"/>
      <c r="C548" s="2"/>
    </row>
    <row r="549" spans="2:3" ht="15.75" customHeight="1" x14ac:dyDescent="0.25">
      <c r="B549" s="2"/>
      <c r="C549" s="2"/>
    </row>
    <row r="550" spans="2:3" ht="15.75" customHeight="1" x14ac:dyDescent="0.25">
      <c r="B550" s="2"/>
      <c r="C550" s="2"/>
    </row>
    <row r="551" spans="2:3" ht="15.75" customHeight="1" x14ac:dyDescent="0.25">
      <c r="B551" s="2"/>
      <c r="C551" s="2"/>
    </row>
    <row r="552" spans="2:3" ht="15.75" customHeight="1" x14ac:dyDescent="0.25">
      <c r="B552" s="2"/>
      <c r="C552" s="2"/>
    </row>
    <row r="553" spans="2:3" ht="15.75" customHeight="1" x14ac:dyDescent="0.25">
      <c r="B553" s="2"/>
      <c r="C553" s="2"/>
    </row>
    <row r="554" spans="2:3" ht="15.75" customHeight="1" x14ac:dyDescent="0.25">
      <c r="B554" s="2"/>
      <c r="C554" s="2"/>
    </row>
    <row r="555" spans="2:3" ht="15.75" customHeight="1" x14ac:dyDescent="0.25">
      <c r="B555" s="2"/>
      <c r="C555" s="2"/>
    </row>
    <row r="556" spans="2:3" ht="15.75" customHeight="1" x14ac:dyDescent="0.25">
      <c r="B556" s="2"/>
      <c r="C556" s="2"/>
    </row>
    <row r="557" spans="2:3" ht="15.75" customHeight="1" x14ac:dyDescent="0.25">
      <c r="B557" s="2"/>
      <c r="C557" s="2"/>
    </row>
    <row r="558" spans="2:3" ht="15.75" customHeight="1" x14ac:dyDescent="0.25">
      <c r="B558" s="2"/>
      <c r="C558" s="2"/>
    </row>
    <row r="559" spans="2:3" ht="15.75" customHeight="1" x14ac:dyDescent="0.25">
      <c r="B559" s="2"/>
      <c r="C559" s="2"/>
    </row>
    <row r="560" spans="2:3" ht="15.75" customHeight="1" x14ac:dyDescent="0.25">
      <c r="B560" s="2"/>
      <c r="C560" s="2"/>
    </row>
    <row r="561" spans="2:3" ht="15.75" customHeight="1" x14ac:dyDescent="0.25">
      <c r="B561" s="2"/>
      <c r="C561" s="2"/>
    </row>
    <row r="562" spans="2:3" ht="15.75" customHeight="1" x14ac:dyDescent="0.25">
      <c r="B562" s="2"/>
      <c r="C562" s="2"/>
    </row>
    <row r="563" spans="2:3" ht="15.75" customHeight="1" x14ac:dyDescent="0.25">
      <c r="B563" s="2"/>
      <c r="C563" s="2"/>
    </row>
    <row r="564" spans="2:3" ht="15.75" customHeight="1" x14ac:dyDescent="0.25">
      <c r="B564" s="2"/>
      <c r="C564" s="2"/>
    </row>
    <row r="565" spans="2:3" ht="15.75" customHeight="1" x14ac:dyDescent="0.25">
      <c r="B565" s="2"/>
      <c r="C565" s="2"/>
    </row>
    <row r="566" spans="2:3" ht="15.75" customHeight="1" x14ac:dyDescent="0.25">
      <c r="B566" s="2"/>
      <c r="C566" s="2"/>
    </row>
    <row r="567" spans="2:3" ht="15.75" customHeight="1" x14ac:dyDescent="0.25">
      <c r="B567" s="2"/>
      <c r="C567" s="2"/>
    </row>
    <row r="568" spans="2:3" ht="15.75" customHeight="1" x14ac:dyDescent="0.25">
      <c r="B568" s="2"/>
      <c r="C568" s="2"/>
    </row>
    <row r="569" spans="2:3" ht="15.75" customHeight="1" x14ac:dyDescent="0.25">
      <c r="B569" s="2"/>
      <c r="C569" s="2"/>
    </row>
    <row r="570" spans="2:3" ht="15.75" customHeight="1" x14ac:dyDescent="0.25">
      <c r="B570" s="2"/>
      <c r="C570" s="2"/>
    </row>
    <row r="571" spans="2:3" ht="15.75" customHeight="1" x14ac:dyDescent="0.25">
      <c r="B571" s="2"/>
      <c r="C571" s="2"/>
    </row>
    <row r="572" spans="2:3" ht="15.75" customHeight="1" x14ac:dyDescent="0.25">
      <c r="B572" s="2"/>
      <c r="C572" s="2"/>
    </row>
    <row r="573" spans="2:3" ht="15.75" customHeight="1" x14ac:dyDescent="0.25">
      <c r="B573" s="2"/>
      <c r="C573" s="2"/>
    </row>
    <row r="574" spans="2:3" ht="15.75" customHeight="1" x14ac:dyDescent="0.25">
      <c r="B574" s="2"/>
      <c r="C574" s="2"/>
    </row>
    <row r="575" spans="2:3" ht="15.75" customHeight="1" x14ac:dyDescent="0.25">
      <c r="B575" s="2"/>
      <c r="C575" s="2"/>
    </row>
    <row r="576" spans="2:3" ht="15.75" customHeight="1" x14ac:dyDescent="0.25">
      <c r="B576" s="2"/>
      <c r="C576" s="2"/>
    </row>
    <row r="577" spans="2:3" ht="15.75" customHeight="1" x14ac:dyDescent="0.25">
      <c r="B577" s="2"/>
      <c r="C577" s="2"/>
    </row>
    <row r="578" spans="2:3" ht="15.75" customHeight="1" x14ac:dyDescent="0.25">
      <c r="B578" s="2"/>
      <c r="C578" s="2"/>
    </row>
    <row r="579" spans="2:3" ht="15.75" customHeight="1" x14ac:dyDescent="0.25">
      <c r="B579" s="2"/>
      <c r="C579" s="2"/>
    </row>
    <row r="580" spans="2:3" ht="15.75" customHeight="1" x14ac:dyDescent="0.25">
      <c r="B580" s="2"/>
      <c r="C580" s="2"/>
    </row>
    <row r="581" spans="2:3" ht="15.75" customHeight="1" x14ac:dyDescent="0.25">
      <c r="B581" s="2"/>
      <c r="C581" s="2"/>
    </row>
    <row r="582" spans="2:3" ht="15.75" customHeight="1" x14ac:dyDescent="0.25">
      <c r="B582" s="2"/>
      <c r="C582" s="2"/>
    </row>
    <row r="583" spans="2:3" ht="15.75" customHeight="1" x14ac:dyDescent="0.25">
      <c r="B583" s="2"/>
      <c r="C583" s="2"/>
    </row>
    <row r="584" spans="2:3" ht="15.75" customHeight="1" x14ac:dyDescent="0.25">
      <c r="B584" s="2"/>
      <c r="C584" s="2"/>
    </row>
    <row r="585" spans="2:3" ht="15.75" customHeight="1" x14ac:dyDescent="0.25">
      <c r="B585" s="2"/>
      <c r="C585" s="2"/>
    </row>
    <row r="586" spans="2:3" ht="15.75" customHeight="1" x14ac:dyDescent="0.25">
      <c r="B586" s="2"/>
      <c r="C586" s="2"/>
    </row>
    <row r="587" spans="2:3" ht="15.75" customHeight="1" x14ac:dyDescent="0.25">
      <c r="B587" s="2"/>
      <c r="C587" s="2"/>
    </row>
    <row r="588" spans="2:3" ht="15.75" customHeight="1" x14ac:dyDescent="0.25">
      <c r="B588" s="2"/>
      <c r="C588" s="2"/>
    </row>
    <row r="589" spans="2:3" ht="15.75" customHeight="1" x14ac:dyDescent="0.25">
      <c r="B589" s="2"/>
      <c r="C589" s="2"/>
    </row>
    <row r="590" spans="2:3" ht="15.75" customHeight="1" x14ac:dyDescent="0.25">
      <c r="B590" s="2"/>
      <c r="C590" s="2"/>
    </row>
    <row r="591" spans="2:3" ht="15.75" customHeight="1" x14ac:dyDescent="0.25">
      <c r="B591" s="2"/>
      <c r="C591" s="2"/>
    </row>
    <row r="592" spans="2:3" ht="15.75" customHeight="1" x14ac:dyDescent="0.25">
      <c r="B592" s="2"/>
      <c r="C592" s="2"/>
    </row>
    <row r="593" spans="2:3" ht="15.75" customHeight="1" x14ac:dyDescent="0.25">
      <c r="B593" s="2"/>
      <c r="C593" s="2"/>
    </row>
    <row r="594" spans="2:3" ht="15.75" customHeight="1" x14ac:dyDescent="0.25">
      <c r="B594" s="2"/>
      <c r="C594" s="2"/>
    </row>
    <row r="595" spans="2:3" ht="15.75" customHeight="1" x14ac:dyDescent="0.25">
      <c r="B595" s="2"/>
      <c r="C595" s="2"/>
    </row>
    <row r="596" spans="2:3" ht="15.75" customHeight="1" x14ac:dyDescent="0.25">
      <c r="B596" s="2"/>
      <c r="C596" s="2"/>
    </row>
    <row r="597" spans="2:3" ht="15.75" customHeight="1" x14ac:dyDescent="0.25">
      <c r="B597" s="2"/>
      <c r="C597" s="2"/>
    </row>
    <row r="598" spans="2:3" ht="15.75" customHeight="1" x14ac:dyDescent="0.25">
      <c r="B598" s="2"/>
      <c r="C598" s="2"/>
    </row>
    <row r="599" spans="2:3" ht="15.75" customHeight="1" x14ac:dyDescent="0.25">
      <c r="B599" s="2"/>
      <c r="C599" s="2"/>
    </row>
    <row r="600" spans="2:3" ht="15.75" customHeight="1" x14ac:dyDescent="0.25">
      <c r="B600" s="2"/>
      <c r="C600" s="2"/>
    </row>
    <row r="601" spans="2:3" ht="15.75" customHeight="1" x14ac:dyDescent="0.25">
      <c r="B601" s="2"/>
      <c r="C601" s="2"/>
    </row>
    <row r="602" spans="2:3" ht="15.75" customHeight="1" x14ac:dyDescent="0.25">
      <c r="B602" s="2"/>
      <c r="C602" s="2"/>
    </row>
    <row r="603" spans="2:3" ht="15.75" customHeight="1" x14ac:dyDescent="0.25">
      <c r="B603" s="2"/>
      <c r="C603" s="2"/>
    </row>
    <row r="604" spans="2:3" ht="15.75" customHeight="1" x14ac:dyDescent="0.25">
      <c r="B604" s="2"/>
      <c r="C604" s="2"/>
    </row>
    <row r="605" spans="2:3" ht="15.75" customHeight="1" x14ac:dyDescent="0.25">
      <c r="B605" s="2"/>
      <c r="C605" s="2"/>
    </row>
    <row r="606" spans="2:3" ht="15.75" customHeight="1" x14ac:dyDescent="0.25">
      <c r="B606" s="2"/>
      <c r="C606" s="2"/>
    </row>
    <row r="607" spans="2:3" ht="15.75" customHeight="1" x14ac:dyDescent="0.25">
      <c r="B607" s="2"/>
      <c r="C607" s="2"/>
    </row>
    <row r="608" spans="2:3" ht="15.75" customHeight="1" x14ac:dyDescent="0.25">
      <c r="B608" s="2"/>
      <c r="C608" s="2"/>
    </row>
    <row r="609" spans="2:3" ht="15.75" customHeight="1" x14ac:dyDescent="0.25">
      <c r="B609" s="2"/>
      <c r="C609" s="2"/>
    </row>
    <row r="610" spans="2:3" ht="15.75" customHeight="1" x14ac:dyDescent="0.25">
      <c r="B610" s="2"/>
      <c r="C610" s="2"/>
    </row>
    <row r="611" spans="2:3" ht="15.75" customHeight="1" x14ac:dyDescent="0.25">
      <c r="B611" s="2"/>
      <c r="C611" s="2"/>
    </row>
    <row r="612" spans="2:3" ht="15.75" customHeight="1" x14ac:dyDescent="0.25">
      <c r="B612" s="2"/>
      <c r="C612" s="2"/>
    </row>
    <row r="613" spans="2:3" ht="15.75" customHeight="1" x14ac:dyDescent="0.25">
      <c r="B613" s="2"/>
      <c r="C613" s="2"/>
    </row>
    <row r="614" spans="2:3" ht="15.75" customHeight="1" x14ac:dyDescent="0.25">
      <c r="B614" s="2"/>
      <c r="C614" s="2"/>
    </row>
    <row r="615" spans="2:3" ht="15.75" customHeight="1" x14ac:dyDescent="0.25">
      <c r="B615" s="2"/>
      <c r="C615" s="2"/>
    </row>
    <row r="616" spans="2:3" ht="15.75" customHeight="1" x14ac:dyDescent="0.25">
      <c r="B616" s="2"/>
      <c r="C616" s="2"/>
    </row>
    <row r="617" spans="2:3" ht="15.75" customHeight="1" x14ac:dyDescent="0.25">
      <c r="B617" s="2"/>
      <c r="C617" s="2"/>
    </row>
    <row r="618" spans="2:3" ht="15.75" customHeight="1" x14ac:dyDescent="0.25">
      <c r="B618" s="2"/>
      <c r="C618" s="2"/>
    </row>
    <row r="619" spans="2:3" ht="15.75" customHeight="1" x14ac:dyDescent="0.25">
      <c r="B619" s="2"/>
      <c r="C619" s="2"/>
    </row>
    <row r="620" spans="2:3" ht="15.75" customHeight="1" x14ac:dyDescent="0.25">
      <c r="B620" s="2"/>
      <c r="C620" s="2"/>
    </row>
    <row r="621" spans="2:3" ht="15.75" customHeight="1" x14ac:dyDescent="0.25">
      <c r="B621" s="2"/>
      <c r="C621" s="2"/>
    </row>
    <row r="622" spans="2:3" ht="15.75" customHeight="1" x14ac:dyDescent="0.25">
      <c r="B622" s="2"/>
      <c r="C622" s="2"/>
    </row>
    <row r="623" spans="2:3" ht="15.75" customHeight="1" x14ac:dyDescent="0.25">
      <c r="B623" s="2"/>
      <c r="C623" s="2"/>
    </row>
    <row r="624" spans="2:3" ht="15.75" customHeight="1" x14ac:dyDescent="0.25">
      <c r="B624" s="2"/>
      <c r="C624" s="2"/>
    </row>
    <row r="625" spans="2:3" ht="15.75" customHeight="1" x14ac:dyDescent="0.25">
      <c r="B625" s="2"/>
      <c r="C625" s="2"/>
    </row>
    <row r="626" spans="2:3" ht="15.75" customHeight="1" x14ac:dyDescent="0.25">
      <c r="B626" s="2"/>
      <c r="C626" s="2"/>
    </row>
    <row r="627" spans="2:3" ht="15.75" customHeight="1" x14ac:dyDescent="0.25">
      <c r="B627" s="2"/>
      <c r="C627" s="2"/>
    </row>
    <row r="628" spans="2:3" ht="15.75" customHeight="1" x14ac:dyDescent="0.25">
      <c r="B628" s="2"/>
      <c r="C628" s="2"/>
    </row>
    <row r="629" spans="2:3" ht="15.75" customHeight="1" x14ac:dyDescent="0.25">
      <c r="B629" s="2"/>
      <c r="C629" s="2"/>
    </row>
    <row r="630" spans="2:3" ht="15.75" customHeight="1" x14ac:dyDescent="0.25">
      <c r="B630" s="2"/>
      <c r="C630" s="2"/>
    </row>
    <row r="631" spans="2:3" ht="15.75" customHeight="1" x14ac:dyDescent="0.25">
      <c r="B631" s="2"/>
      <c r="C631" s="2"/>
    </row>
    <row r="632" spans="2:3" ht="15.75" customHeight="1" x14ac:dyDescent="0.25">
      <c r="B632" s="2"/>
      <c r="C632" s="2"/>
    </row>
    <row r="633" spans="2:3" ht="15.75" customHeight="1" x14ac:dyDescent="0.25">
      <c r="B633" s="2"/>
      <c r="C633" s="2"/>
    </row>
    <row r="634" spans="2:3" ht="15.75" customHeight="1" x14ac:dyDescent="0.25">
      <c r="B634" s="2"/>
      <c r="C634" s="2"/>
    </row>
    <row r="635" spans="2:3" ht="15.75" customHeight="1" x14ac:dyDescent="0.25">
      <c r="B635" s="2"/>
      <c r="C635" s="2"/>
    </row>
    <row r="636" spans="2:3" ht="15.75" customHeight="1" x14ac:dyDescent="0.25">
      <c r="B636" s="2"/>
      <c r="C636" s="2"/>
    </row>
    <row r="637" spans="2:3" ht="15.75" customHeight="1" x14ac:dyDescent="0.25">
      <c r="B637" s="2"/>
      <c r="C637" s="2"/>
    </row>
    <row r="638" spans="2:3" ht="15.75" customHeight="1" x14ac:dyDescent="0.25">
      <c r="B638" s="2"/>
      <c r="C638" s="2"/>
    </row>
    <row r="639" spans="2:3" ht="15.75" customHeight="1" x14ac:dyDescent="0.25">
      <c r="B639" s="2"/>
      <c r="C639" s="2"/>
    </row>
    <row r="640" spans="2:3" ht="15.75" customHeight="1" x14ac:dyDescent="0.25">
      <c r="B640" s="2"/>
      <c r="C640" s="2"/>
    </row>
    <row r="641" spans="2:3" ht="15.75" customHeight="1" x14ac:dyDescent="0.25">
      <c r="B641" s="2"/>
      <c r="C641" s="2"/>
    </row>
    <row r="642" spans="2:3" ht="15.75" customHeight="1" x14ac:dyDescent="0.25">
      <c r="B642" s="2"/>
      <c r="C642" s="2"/>
    </row>
    <row r="643" spans="2:3" ht="15.75" customHeight="1" x14ac:dyDescent="0.25">
      <c r="B643" s="2"/>
      <c r="C643" s="2"/>
    </row>
    <row r="644" spans="2:3" ht="15.75" customHeight="1" x14ac:dyDescent="0.25">
      <c r="B644" s="2"/>
      <c r="C644" s="2"/>
    </row>
    <row r="645" spans="2:3" ht="15.75" customHeight="1" x14ac:dyDescent="0.25">
      <c r="B645" s="2"/>
      <c r="C645" s="2"/>
    </row>
    <row r="646" spans="2:3" ht="15.75" customHeight="1" x14ac:dyDescent="0.25">
      <c r="B646" s="2"/>
      <c r="C646" s="2"/>
    </row>
    <row r="647" spans="2:3" ht="15.75" customHeight="1" x14ac:dyDescent="0.25">
      <c r="B647" s="2"/>
      <c r="C647" s="2"/>
    </row>
    <row r="648" spans="2:3" ht="15.75" customHeight="1" x14ac:dyDescent="0.25">
      <c r="B648" s="2"/>
      <c r="C648" s="2"/>
    </row>
    <row r="649" spans="2:3" ht="15.75" customHeight="1" x14ac:dyDescent="0.25">
      <c r="B649" s="2"/>
      <c r="C649" s="2"/>
    </row>
    <row r="650" spans="2:3" ht="15.75" customHeight="1" x14ac:dyDescent="0.25">
      <c r="B650" s="2"/>
      <c r="C650" s="2"/>
    </row>
    <row r="651" spans="2:3" ht="15.75" customHeight="1" x14ac:dyDescent="0.25">
      <c r="B651" s="2"/>
      <c r="C651" s="2"/>
    </row>
    <row r="652" spans="2:3" ht="15.75" customHeight="1" x14ac:dyDescent="0.25">
      <c r="B652" s="2"/>
      <c r="C652" s="2"/>
    </row>
    <row r="653" spans="2:3" ht="15.75" customHeight="1" x14ac:dyDescent="0.25">
      <c r="B653" s="2"/>
      <c r="C653" s="2"/>
    </row>
    <row r="654" spans="2:3" ht="15.75" customHeight="1" x14ac:dyDescent="0.25">
      <c r="B654" s="2"/>
      <c r="C654" s="2"/>
    </row>
    <row r="655" spans="2:3" ht="15.75" customHeight="1" x14ac:dyDescent="0.25">
      <c r="B655" s="2"/>
      <c r="C655" s="2"/>
    </row>
    <row r="656" spans="2:3" ht="15.75" customHeight="1" x14ac:dyDescent="0.25">
      <c r="B656" s="2"/>
      <c r="C656" s="2"/>
    </row>
    <row r="657" spans="2:3" ht="15.75" customHeight="1" x14ac:dyDescent="0.25">
      <c r="B657" s="2"/>
      <c r="C657" s="2"/>
    </row>
    <row r="658" spans="2:3" ht="15.75" customHeight="1" x14ac:dyDescent="0.25">
      <c r="B658" s="2"/>
      <c r="C658" s="2"/>
    </row>
    <row r="659" spans="2:3" ht="15.75" customHeight="1" x14ac:dyDescent="0.25">
      <c r="B659" s="2"/>
      <c r="C659" s="2"/>
    </row>
    <row r="660" spans="2:3" ht="15.75" customHeight="1" x14ac:dyDescent="0.25">
      <c r="B660" s="2"/>
      <c r="C660" s="2"/>
    </row>
    <row r="661" spans="2:3" ht="15.75" customHeight="1" x14ac:dyDescent="0.25">
      <c r="B661" s="2"/>
      <c r="C661" s="2"/>
    </row>
    <row r="662" spans="2:3" ht="15.75" customHeight="1" x14ac:dyDescent="0.25">
      <c r="B662" s="2"/>
      <c r="C662" s="2"/>
    </row>
    <row r="663" spans="2:3" ht="15.75" customHeight="1" x14ac:dyDescent="0.25">
      <c r="B663" s="2"/>
      <c r="C663" s="2"/>
    </row>
    <row r="664" spans="2:3" ht="15.75" customHeight="1" x14ac:dyDescent="0.25">
      <c r="B664" s="2"/>
      <c r="C664" s="2"/>
    </row>
    <row r="665" spans="2:3" ht="15.75" customHeight="1" x14ac:dyDescent="0.25">
      <c r="B665" s="2"/>
      <c r="C665" s="2"/>
    </row>
    <row r="666" spans="2:3" ht="15.75" customHeight="1" x14ac:dyDescent="0.25">
      <c r="B666" s="2"/>
      <c r="C666" s="2"/>
    </row>
    <row r="667" spans="2:3" ht="15.75" customHeight="1" x14ac:dyDescent="0.25">
      <c r="B667" s="2"/>
      <c r="C667" s="2"/>
    </row>
    <row r="668" spans="2:3" ht="15.75" customHeight="1" x14ac:dyDescent="0.25">
      <c r="B668" s="2"/>
      <c r="C668" s="2"/>
    </row>
    <row r="669" spans="2:3" ht="15.75" customHeight="1" x14ac:dyDescent="0.25">
      <c r="B669" s="2"/>
      <c r="C669" s="2"/>
    </row>
    <row r="670" spans="2:3" ht="15.75" customHeight="1" x14ac:dyDescent="0.25">
      <c r="B670" s="2"/>
      <c r="C670" s="2"/>
    </row>
    <row r="671" spans="2:3" ht="15.75" customHeight="1" x14ac:dyDescent="0.25">
      <c r="B671" s="2"/>
      <c r="C671" s="2"/>
    </row>
    <row r="672" spans="2:3" ht="15.75" customHeight="1" x14ac:dyDescent="0.25">
      <c r="B672" s="2"/>
      <c r="C672" s="2"/>
    </row>
    <row r="673" spans="2:3" ht="15.75" customHeight="1" x14ac:dyDescent="0.25">
      <c r="B673" s="2"/>
      <c r="C673" s="2"/>
    </row>
    <row r="674" spans="2:3" ht="15.75" customHeight="1" x14ac:dyDescent="0.25">
      <c r="B674" s="2"/>
      <c r="C674" s="2"/>
    </row>
    <row r="675" spans="2:3" ht="15.75" customHeight="1" x14ac:dyDescent="0.25">
      <c r="B675" s="2"/>
      <c r="C675" s="2"/>
    </row>
    <row r="676" spans="2:3" ht="15.75" customHeight="1" x14ac:dyDescent="0.25">
      <c r="B676" s="2"/>
      <c r="C676" s="2"/>
    </row>
    <row r="677" spans="2:3" ht="15.75" customHeight="1" x14ac:dyDescent="0.25">
      <c r="B677" s="2"/>
      <c r="C677" s="2"/>
    </row>
    <row r="678" spans="2:3" ht="15.75" customHeight="1" x14ac:dyDescent="0.25">
      <c r="B678" s="2"/>
      <c r="C678" s="2"/>
    </row>
    <row r="679" spans="2:3" ht="15.75" customHeight="1" x14ac:dyDescent="0.25">
      <c r="B679" s="2"/>
      <c r="C679" s="2"/>
    </row>
    <row r="680" spans="2:3" ht="15.75" customHeight="1" x14ac:dyDescent="0.25">
      <c r="B680" s="2"/>
      <c r="C680" s="2"/>
    </row>
    <row r="681" spans="2:3" ht="15.75" customHeight="1" x14ac:dyDescent="0.25">
      <c r="B681" s="2"/>
      <c r="C681" s="2"/>
    </row>
    <row r="682" spans="2:3" ht="15.75" customHeight="1" x14ac:dyDescent="0.25">
      <c r="B682" s="2"/>
      <c r="C682" s="2"/>
    </row>
    <row r="683" spans="2:3" ht="15.75" customHeight="1" x14ac:dyDescent="0.25">
      <c r="B683" s="2"/>
      <c r="C683" s="2"/>
    </row>
    <row r="684" spans="2:3" ht="15.75" customHeight="1" x14ac:dyDescent="0.25">
      <c r="B684" s="2"/>
      <c r="C684" s="2"/>
    </row>
    <row r="685" spans="2:3" ht="15.75" customHeight="1" x14ac:dyDescent="0.25">
      <c r="B685" s="2"/>
      <c r="C685" s="2"/>
    </row>
    <row r="686" spans="2:3" ht="15.75" customHeight="1" x14ac:dyDescent="0.25">
      <c r="B686" s="2"/>
      <c r="C686" s="2"/>
    </row>
    <row r="687" spans="2:3" ht="15.75" customHeight="1" x14ac:dyDescent="0.25">
      <c r="B687" s="2"/>
      <c r="C687" s="2"/>
    </row>
    <row r="688" spans="2:3" ht="15.75" customHeight="1" x14ac:dyDescent="0.25">
      <c r="B688" s="2"/>
      <c r="C688" s="2"/>
    </row>
    <row r="689" spans="2:3" ht="15.75" customHeight="1" x14ac:dyDescent="0.25">
      <c r="B689" s="2"/>
      <c r="C689" s="2"/>
    </row>
    <row r="690" spans="2:3" ht="15.75" customHeight="1" x14ac:dyDescent="0.25">
      <c r="B690" s="2"/>
      <c r="C690" s="2"/>
    </row>
    <row r="691" spans="2:3" ht="15.75" customHeight="1" x14ac:dyDescent="0.25">
      <c r="B691" s="2"/>
      <c r="C691" s="2"/>
    </row>
    <row r="692" spans="2:3" ht="15.75" customHeight="1" x14ac:dyDescent="0.25">
      <c r="B692" s="2"/>
      <c r="C692" s="2"/>
    </row>
    <row r="693" spans="2:3" ht="15.75" customHeight="1" x14ac:dyDescent="0.25">
      <c r="B693" s="2"/>
      <c r="C693" s="2"/>
    </row>
    <row r="694" spans="2:3" ht="15.75" customHeight="1" x14ac:dyDescent="0.25">
      <c r="B694" s="2"/>
      <c r="C694" s="2"/>
    </row>
    <row r="695" spans="2:3" ht="15.75" customHeight="1" x14ac:dyDescent="0.25">
      <c r="B695" s="2"/>
      <c r="C695" s="2"/>
    </row>
    <row r="696" spans="2:3" ht="15.75" customHeight="1" x14ac:dyDescent="0.25">
      <c r="B696" s="2"/>
      <c r="C696" s="2"/>
    </row>
    <row r="697" spans="2:3" ht="15.75" customHeight="1" x14ac:dyDescent="0.25">
      <c r="B697" s="2"/>
      <c r="C697" s="2"/>
    </row>
    <row r="698" spans="2:3" ht="15.75" customHeight="1" x14ac:dyDescent="0.25">
      <c r="B698" s="2"/>
      <c r="C698" s="2"/>
    </row>
    <row r="699" spans="2:3" ht="15.75" customHeight="1" x14ac:dyDescent="0.25">
      <c r="B699" s="2"/>
      <c r="C699" s="2"/>
    </row>
    <row r="700" spans="2:3" ht="15.75" customHeight="1" x14ac:dyDescent="0.25">
      <c r="B700" s="2"/>
      <c r="C700" s="2"/>
    </row>
    <row r="701" spans="2:3" ht="15.75" customHeight="1" x14ac:dyDescent="0.25">
      <c r="B701" s="2"/>
      <c r="C701" s="2"/>
    </row>
    <row r="702" spans="2:3" ht="15.75" customHeight="1" x14ac:dyDescent="0.25">
      <c r="B702" s="2"/>
      <c r="C702" s="2"/>
    </row>
    <row r="703" spans="2:3" ht="15.75" customHeight="1" x14ac:dyDescent="0.25">
      <c r="B703" s="2"/>
      <c r="C703" s="2"/>
    </row>
    <row r="704" spans="2:3" ht="15.75" customHeight="1" x14ac:dyDescent="0.25">
      <c r="B704" s="2"/>
      <c r="C704" s="2"/>
    </row>
    <row r="705" spans="2:3" ht="15.75" customHeight="1" x14ac:dyDescent="0.25">
      <c r="B705" s="2"/>
      <c r="C705" s="2"/>
    </row>
    <row r="706" spans="2:3" ht="15.75" customHeight="1" x14ac:dyDescent="0.25">
      <c r="B706" s="2"/>
      <c r="C706" s="2"/>
    </row>
    <row r="707" spans="2:3" ht="15.75" customHeight="1" x14ac:dyDescent="0.25">
      <c r="B707" s="2"/>
      <c r="C707" s="2"/>
    </row>
    <row r="708" spans="2:3" ht="15.75" customHeight="1" x14ac:dyDescent="0.25">
      <c r="B708" s="2"/>
      <c r="C708" s="2"/>
    </row>
    <row r="709" spans="2:3" ht="15.75" customHeight="1" x14ac:dyDescent="0.25">
      <c r="B709" s="2"/>
      <c r="C709" s="2"/>
    </row>
    <row r="710" spans="2:3" ht="15.75" customHeight="1" x14ac:dyDescent="0.25">
      <c r="B710" s="2"/>
      <c r="C710" s="2"/>
    </row>
    <row r="711" spans="2:3" ht="15.75" customHeight="1" x14ac:dyDescent="0.25">
      <c r="B711" s="2"/>
      <c r="C711" s="2"/>
    </row>
    <row r="712" spans="2:3" ht="15.75" customHeight="1" x14ac:dyDescent="0.25">
      <c r="B712" s="2"/>
      <c r="C712" s="2"/>
    </row>
    <row r="713" spans="2:3" ht="15.75" customHeight="1" x14ac:dyDescent="0.25">
      <c r="B713" s="2"/>
      <c r="C713" s="2"/>
    </row>
    <row r="714" spans="2:3" ht="15.75" customHeight="1" x14ac:dyDescent="0.25">
      <c r="B714" s="2"/>
      <c r="C714" s="2"/>
    </row>
    <row r="715" spans="2:3" ht="15.75" customHeight="1" x14ac:dyDescent="0.25">
      <c r="B715" s="2"/>
      <c r="C715" s="2"/>
    </row>
    <row r="716" spans="2:3" ht="15.75" customHeight="1" x14ac:dyDescent="0.25">
      <c r="B716" s="2"/>
      <c r="C716" s="2"/>
    </row>
    <row r="717" spans="2:3" ht="15.75" customHeight="1" x14ac:dyDescent="0.25">
      <c r="B717" s="2"/>
      <c r="C717" s="2"/>
    </row>
    <row r="718" spans="2:3" ht="15.75" customHeight="1" x14ac:dyDescent="0.25">
      <c r="B718" s="2"/>
      <c r="C718" s="2"/>
    </row>
    <row r="719" spans="2:3" ht="15.75" customHeight="1" x14ac:dyDescent="0.25">
      <c r="B719" s="2"/>
      <c r="C719" s="2"/>
    </row>
    <row r="720" spans="2:3" ht="15.75" customHeight="1" x14ac:dyDescent="0.25">
      <c r="B720" s="2"/>
      <c r="C720" s="2"/>
    </row>
    <row r="721" spans="2:3" ht="15.75" customHeight="1" x14ac:dyDescent="0.25">
      <c r="B721" s="2"/>
      <c r="C721" s="2"/>
    </row>
    <row r="722" spans="2:3" ht="15.75" customHeight="1" x14ac:dyDescent="0.25">
      <c r="B722" s="2"/>
      <c r="C722" s="2"/>
    </row>
    <row r="723" spans="2:3" ht="15.75" customHeight="1" x14ac:dyDescent="0.25">
      <c r="B723" s="2"/>
      <c r="C723" s="2"/>
    </row>
    <row r="724" spans="2:3" ht="15.75" customHeight="1" x14ac:dyDescent="0.25">
      <c r="B724" s="2"/>
      <c r="C724" s="2"/>
    </row>
    <row r="725" spans="2:3" ht="15.75" customHeight="1" x14ac:dyDescent="0.25">
      <c r="B725" s="2"/>
      <c r="C725" s="2"/>
    </row>
    <row r="726" spans="2:3" ht="15.75" customHeight="1" x14ac:dyDescent="0.25">
      <c r="B726" s="2"/>
      <c r="C726" s="2"/>
    </row>
    <row r="727" spans="2:3" ht="15.75" customHeight="1" x14ac:dyDescent="0.25">
      <c r="B727" s="2"/>
      <c r="C727" s="2"/>
    </row>
    <row r="728" spans="2:3" ht="15.75" customHeight="1" x14ac:dyDescent="0.25">
      <c r="B728" s="2"/>
      <c r="C728" s="2"/>
    </row>
    <row r="729" spans="2:3" ht="15.75" customHeight="1" x14ac:dyDescent="0.25">
      <c r="B729" s="2"/>
      <c r="C729" s="2"/>
    </row>
    <row r="730" spans="2:3" ht="15.75" customHeight="1" x14ac:dyDescent="0.25">
      <c r="B730" s="2"/>
      <c r="C730" s="2"/>
    </row>
    <row r="731" spans="2:3" ht="15.75" customHeight="1" x14ac:dyDescent="0.25">
      <c r="B731" s="2"/>
      <c r="C731" s="2"/>
    </row>
    <row r="732" spans="2:3" ht="15.75" customHeight="1" x14ac:dyDescent="0.25">
      <c r="B732" s="2"/>
      <c r="C732" s="2"/>
    </row>
    <row r="733" spans="2:3" ht="15.75" customHeight="1" x14ac:dyDescent="0.25">
      <c r="B733" s="2"/>
      <c r="C733" s="2"/>
    </row>
    <row r="734" spans="2:3" ht="15.75" customHeight="1" x14ac:dyDescent="0.25">
      <c r="B734" s="2"/>
      <c r="C734" s="2"/>
    </row>
    <row r="735" spans="2:3" ht="15.75" customHeight="1" x14ac:dyDescent="0.25">
      <c r="B735" s="2"/>
      <c r="C735" s="2"/>
    </row>
    <row r="736" spans="2:3" ht="15.75" customHeight="1" x14ac:dyDescent="0.25">
      <c r="B736" s="2"/>
      <c r="C736" s="2"/>
    </row>
    <row r="737" spans="2:3" ht="15.75" customHeight="1" x14ac:dyDescent="0.25">
      <c r="B737" s="2"/>
      <c r="C737" s="2"/>
    </row>
    <row r="738" spans="2:3" ht="15.75" customHeight="1" x14ac:dyDescent="0.25">
      <c r="B738" s="2"/>
      <c r="C738" s="2"/>
    </row>
    <row r="739" spans="2:3" ht="15.75" customHeight="1" x14ac:dyDescent="0.25">
      <c r="B739" s="2"/>
      <c r="C739" s="2"/>
    </row>
    <row r="740" spans="2:3" ht="15.75" customHeight="1" x14ac:dyDescent="0.25">
      <c r="B740" s="2"/>
      <c r="C740" s="2"/>
    </row>
    <row r="741" spans="2:3" ht="15.75" customHeight="1" x14ac:dyDescent="0.25">
      <c r="B741" s="2"/>
      <c r="C741" s="2"/>
    </row>
    <row r="742" spans="2:3" ht="15.75" customHeight="1" x14ac:dyDescent="0.25">
      <c r="B742" s="2"/>
      <c r="C742" s="2"/>
    </row>
    <row r="743" spans="2:3" ht="15.75" customHeight="1" x14ac:dyDescent="0.25">
      <c r="B743" s="2"/>
      <c r="C743" s="2"/>
    </row>
    <row r="744" spans="2:3" ht="15.75" customHeight="1" x14ac:dyDescent="0.25">
      <c r="B744" s="2"/>
      <c r="C744" s="2"/>
    </row>
    <row r="745" spans="2:3" ht="15.75" customHeight="1" x14ac:dyDescent="0.25">
      <c r="B745" s="2"/>
      <c r="C745" s="2"/>
    </row>
    <row r="746" spans="2:3" ht="15.75" customHeight="1" x14ac:dyDescent="0.25">
      <c r="B746" s="2"/>
      <c r="C746" s="2"/>
    </row>
    <row r="747" spans="2:3" ht="15.75" customHeight="1" x14ac:dyDescent="0.25">
      <c r="B747" s="2"/>
      <c r="C747" s="2"/>
    </row>
    <row r="748" spans="2:3" ht="15.75" customHeight="1" x14ac:dyDescent="0.25">
      <c r="B748" s="2"/>
      <c r="C748" s="2"/>
    </row>
    <row r="749" spans="2:3" ht="15.75" customHeight="1" x14ac:dyDescent="0.25">
      <c r="B749" s="2"/>
      <c r="C749" s="2"/>
    </row>
    <row r="750" spans="2:3" ht="15.75" customHeight="1" x14ac:dyDescent="0.25">
      <c r="B750" s="2"/>
      <c r="C750" s="2"/>
    </row>
    <row r="751" spans="2:3" ht="15.75" customHeight="1" x14ac:dyDescent="0.25">
      <c r="B751" s="2"/>
      <c r="C751" s="2"/>
    </row>
    <row r="752" spans="2:3" ht="15.75" customHeight="1" x14ac:dyDescent="0.25">
      <c r="B752" s="2"/>
      <c r="C752" s="2"/>
    </row>
    <row r="753" spans="2:3" ht="15.75" customHeight="1" x14ac:dyDescent="0.25">
      <c r="B753" s="2"/>
      <c r="C753" s="2"/>
    </row>
    <row r="754" spans="2:3" ht="15.75" customHeight="1" x14ac:dyDescent="0.25">
      <c r="B754" s="2"/>
      <c r="C754" s="2"/>
    </row>
    <row r="755" spans="2:3" ht="15.75" customHeight="1" x14ac:dyDescent="0.25">
      <c r="B755" s="2"/>
      <c r="C755" s="2"/>
    </row>
    <row r="756" spans="2:3" ht="15.75" customHeight="1" x14ac:dyDescent="0.25">
      <c r="B756" s="2"/>
      <c r="C756" s="2"/>
    </row>
    <row r="757" spans="2:3" ht="15.75" customHeight="1" x14ac:dyDescent="0.25">
      <c r="B757" s="2"/>
      <c r="C757" s="2"/>
    </row>
    <row r="758" spans="2:3" ht="15.75" customHeight="1" x14ac:dyDescent="0.25">
      <c r="B758" s="2"/>
      <c r="C758" s="2"/>
    </row>
    <row r="759" spans="2:3" ht="15.75" customHeight="1" x14ac:dyDescent="0.25">
      <c r="B759" s="2"/>
      <c r="C759" s="2"/>
    </row>
    <row r="760" spans="2:3" ht="15.75" customHeight="1" x14ac:dyDescent="0.25">
      <c r="B760" s="2"/>
      <c r="C760" s="2"/>
    </row>
    <row r="761" spans="2:3" ht="15.75" customHeight="1" x14ac:dyDescent="0.25">
      <c r="B761" s="2"/>
      <c r="C761" s="2"/>
    </row>
    <row r="762" spans="2:3" ht="15.75" customHeight="1" x14ac:dyDescent="0.25">
      <c r="B762" s="2"/>
      <c r="C762" s="2"/>
    </row>
    <row r="763" spans="2:3" ht="15.75" customHeight="1" x14ac:dyDescent="0.25">
      <c r="B763" s="2"/>
      <c r="C763" s="2"/>
    </row>
    <row r="764" spans="2:3" ht="15.75" customHeight="1" x14ac:dyDescent="0.25">
      <c r="B764" s="2"/>
      <c r="C764" s="2"/>
    </row>
    <row r="765" spans="2:3" ht="15.75" customHeight="1" x14ac:dyDescent="0.25">
      <c r="B765" s="2"/>
      <c r="C765" s="2"/>
    </row>
    <row r="766" spans="2:3" ht="15.75" customHeight="1" x14ac:dyDescent="0.25">
      <c r="B766" s="2"/>
      <c r="C766" s="2"/>
    </row>
    <row r="767" spans="2:3" ht="15.75" customHeight="1" x14ac:dyDescent="0.25">
      <c r="B767" s="2"/>
      <c r="C767" s="2"/>
    </row>
    <row r="768" spans="2:3" ht="15.75" customHeight="1" x14ac:dyDescent="0.25">
      <c r="B768" s="2"/>
      <c r="C768" s="2"/>
    </row>
    <row r="769" spans="2:3" ht="15.75" customHeight="1" x14ac:dyDescent="0.25">
      <c r="B769" s="2"/>
      <c r="C769" s="2"/>
    </row>
    <row r="770" spans="2:3" ht="15.75" customHeight="1" x14ac:dyDescent="0.25">
      <c r="B770" s="2"/>
      <c r="C770" s="2"/>
    </row>
    <row r="771" spans="2:3" ht="15.75" customHeight="1" x14ac:dyDescent="0.25">
      <c r="B771" s="2"/>
      <c r="C771" s="2"/>
    </row>
    <row r="772" spans="2:3" ht="15.75" customHeight="1" x14ac:dyDescent="0.25">
      <c r="B772" s="2"/>
      <c r="C772" s="2"/>
    </row>
    <row r="773" spans="2:3" ht="15.75" customHeight="1" x14ac:dyDescent="0.25">
      <c r="B773" s="2"/>
      <c r="C773" s="2"/>
    </row>
    <row r="774" spans="2:3" ht="15.75" customHeight="1" x14ac:dyDescent="0.25">
      <c r="B774" s="2"/>
      <c r="C774" s="2"/>
    </row>
    <row r="775" spans="2:3" ht="15.75" customHeight="1" x14ac:dyDescent="0.25">
      <c r="B775" s="2"/>
      <c r="C775" s="2"/>
    </row>
    <row r="776" spans="2:3" ht="15.75" customHeight="1" x14ac:dyDescent="0.25">
      <c r="B776" s="2"/>
      <c r="C776" s="2"/>
    </row>
    <row r="777" spans="2:3" ht="15.75" customHeight="1" x14ac:dyDescent="0.25">
      <c r="B777" s="2"/>
      <c r="C777" s="2"/>
    </row>
    <row r="778" spans="2:3" ht="15.75" customHeight="1" x14ac:dyDescent="0.25">
      <c r="B778" s="2"/>
      <c r="C778" s="2"/>
    </row>
    <row r="779" spans="2:3" ht="15.75" customHeight="1" x14ac:dyDescent="0.25">
      <c r="B779" s="2"/>
      <c r="C779" s="2"/>
    </row>
    <row r="780" spans="2:3" ht="15.75" customHeight="1" x14ac:dyDescent="0.25">
      <c r="B780" s="2"/>
      <c r="C780" s="2"/>
    </row>
    <row r="781" spans="2:3" ht="15.75" customHeight="1" x14ac:dyDescent="0.25">
      <c r="B781" s="2"/>
      <c r="C781" s="2"/>
    </row>
    <row r="782" spans="2:3" ht="15.75" customHeight="1" x14ac:dyDescent="0.25">
      <c r="B782" s="2"/>
      <c r="C782" s="2"/>
    </row>
    <row r="783" spans="2:3" ht="15.75" customHeight="1" x14ac:dyDescent="0.25">
      <c r="B783" s="2"/>
      <c r="C783" s="2"/>
    </row>
    <row r="784" spans="2:3" ht="15.75" customHeight="1" x14ac:dyDescent="0.25">
      <c r="B784" s="2"/>
      <c r="C784" s="2"/>
    </row>
    <row r="785" spans="2:3" ht="15.75" customHeight="1" x14ac:dyDescent="0.25">
      <c r="B785" s="2"/>
      <c r="C785" s="2"/>
    </row>
    <row r="786" spans="2:3" ht="15.75" customHeight="1" x14ac:dyDescent="0.25">
      <c r="B786" s="2"/>
      <c r="C786" s="2"/>
    </row>
    <row r="787" spans="2:3" ht="15.75" customHeight="1" x14ac:dyDescent="0.25">
      <c r="B787" s="2"/>
      <c r="C787" s="2"/>
    </row>
    <row r="788" spans="2:3" ht="15.75" customHeight="1" x14ac:dyDescent="0.25">
      <c r="B788" s="2"/>
      <c r="C788" s="2"/>
    </row>
    <row r="789" spans="2:3" ht="15.75" customHeight="1" x14ac:dyDescent="0.25">
      <c r="B789" s="2"/>
      <c r="C789" s="2"/>
    </row>
    <row r="790" spans="2:3" ht="15.75" customHeight="1" x14ac:dyDescent="0.25">
      <c r="B790" s="2"/>
      <c r="C790" s="2"/>
    </row>
    <row r="791" spans="2:3" ht="15.75" customHeight="1" x14ac:dyDescent="0.25">
      <c r="B791" s="2"/>
      <c r="C791" s="2"/>
    </row>
    <row r="792" spans="2:3" ht="15.75" customHeight="1" x14ac:dyDescent="0.25">
      <c r="B792" s="2"/>
      <c r="C792" s="2"/>
    </row>
    <row r="793" spans="2:3" ht="15.75" customHeight="1" x14ac:dyDescent="0.25">
      <c r="B793" s="2"/>
      <c r="C793" s="2"/>
    </row>
    <row r="794" spans="2:3" ht="15.75" customHeight="1" x14ac:dyDescent="0.25">
      <c r="B794" s="2"/>
      <c r="C794" s="2"/>
    </row>
    <row r="795" spans="2:3" ht="15.75" customHeight="1" x14ac:dyDescent="0.25">
      <c r="B795" s="2"/>
      <c r="C795" s="2"/>
    </row>
    <row r="796" spans="2:3" ht="15.75" customHeight="1" x14ac:dyDescent="0.25">
      <c r="B796" s="2"/>
      <c r="C796" s="2"/>
    </row>
    <row r="797" spans="2:3" ht="15.75" customHeight="1" x14ac:dyDescent="0.25">
      <c r="B797" s="2"/>
      <c r="C797" s="2"/>
    </row>
    <row r="798" spans="2:3" ht="15.75" customHeight="1" x14ac:dyDescent="0.25">
      <c r="B798" s="2"/>
      <c r="C798" s="2"/>
    </row>
    <row r="799" spans="2:3" ht="15.75" customHeight="1" x14ac:dyDescent="0.25">
      <c r="B799" s="2"/>
      <c r="C799" s="2"/>
    </row>
    <row r="800" spans="2:3" ht="15.75" customHeight="1" x14ac:dyDescent="0.25">
      <c r="B800" s="2"/>
      <c r="C800" s="2"/>
    </row>
    <row r="801" spans="2:3" ht="15.75" customHeight="1" x14ac:dyDescent="0.25">
      <c r="B801" s="2"/>
      <c r="C801" s="2"/>
    </row>
    <row r="802" spans="2:3" ht="15.75" customHeight="1" x14ac:dyDescent="0.25">
      <c r="B802" s="2"/>
      <c r="C802" s="2"/>
    </row>
    <row r="803" spans="2:3" ht="15.75" customHeight="1" x14ac:dyDescent="0.25">
      <c r="B803" s="2"/>
      <c r="C803" s="2"/>
    </row>
    <row r="804" spans="2:3" ht="15.75" customHeight="1" x14ac:dyDescent="0.25">
      <c r="B804" s="2"/>
      <c r="C804" s="2"/>
    </row>
    <row r="805" spans="2:3" ht="15.75" customHeight="1" x14ac:dyDescent="0.25">
      <c r="B805" s="2"/>
      <c r="C805" s="2"/>
    </row>
    <row r="806" spans="2:3" ht="15.75" customHeight="1" x14ac:dyDescent="0.25">
      <c r="B806" s="2"/>
      <c r="C806" s="2"/>
    </row>
    <row r="807" spans="2:3" ht="15.75" customHeight="1" x14ac:dyDescent="0.25">
      <c r="B807" s="2"/>
      <c r="C807" s="2"/>
    </row>
    <row r="808" spans="2:3" ht="15.75" customHeight="1" x14ac:dyDescent="0.25">
      <c r="B808" s="2"/>
      <c r="C808" s="2"/>
    </row>
    <row r="809" spans="2:3" ht="15.75" customHeight="1" x14ac:dyDescent="0.25">
      <c r="B809" s="2"/>
      <c r="C809" s="2"/>
    </row>
    <row r="810" spans="2:3" ht="15.75" customHeight="1" x14ac:dyDescent="0.25">
      <c r="B810" s="2"/>
      <c r="C810" s="2"/>
    </row>
    <row r="811" spans="2:3" ht="15.75" customHeight="1" x14ac:dyDescent="0.25">
      <c r="B811" s="2"/>
      <c r="C811" s="2"/>
    </row>
    <row r="812" spans="2:3" ht="15.75" customHeight="1" x14ac:dyDescent="0.25">
      <c r="B812" s="2"/>
      <c r="C812" s="2"/>
    </row>
    <row r="813" spans="2:3" ht="15.75" customHeight="1" x14ac:dyDescent="0.25">
      <c r="B813" s="2"/>
      <c r="C813" s="2"/>
    </row>
    <row r="814" spans="2:3" ht="15.75" customHeight="1" x14ac:dyDescent="0.25">
      <c r="B814" s="2"/>
      <c r="C814" s="2"/>
    </row>
    <row r="815" spans="2:3" ht="15.75" customHeight="1" x14ac:dyDescent="0.25">
      <c r="B815" s="2"/>
      <c r="C815" s="2"/>
    </row>
    <row r="816" spans="2:3" ht="15.75" customHeight="1" x14ac:dyDescent="0.25">
      <c r="B816" s="2"/>
      <c r="C816" s="2"/>
    </row>
    <row r="817" spans="2:3" ht="15.75" customHeight="1" x14ac:dyDescent="0.25">
      <c r="B817" s="2"/>
      <c r="C817" s="2"/>
    </row>
    <row r="818" spans="2:3" ht="15.75" customHeight="1" x14ac:dyDescent="0.25">
      <c r="B818" s="2"/>
      <c r="C818" s="2"/>
    </row>
    <row r="819" spans="2:3" ht="15.75" customHeight="1" x14ac:dyDescent="0.25">
      <c r="B819" s="2"/>
      <c r="C819" s="2"/>
    </row>
    <row r="820" spans="2:3" ht="15.75" customHeight="1" x14ac:dyDescent="0.25">
      <c r="B820" s="2"/>
      <c r="C820" s="2"/>
    </row>
    <row r="821" spans="2:3" ht="15.75" customHeight="1" x14ac:dyDescent="0.25">
      <c r="B821" s="2"/>
      <c r="C821" s="2"/>
    </row>
    <row r="822" spans="2:3" ht="15.75" customHeight="1" x14ac:dyDescent="0.25">
      <c r="B822" s="2"/>
      <c r="C822" s="2"/>
    </row>
    <row r="823" spans="2:3" ht="15.75" customHeight="1" x14ac:dyDescent="0.25">
      <c r="B823" s="2"/>
      <c r="C823" s="2"/>
    </row>
    <row r="824" spans="2:3" ht="15.75" customHeight="1" x14ac:dyDescent="0.25">
      <c r="B824" s="2"/>
      <c r="C824" s="2"/>
    </row>
    <row r="825" spans="2:3" ht="15.75" customHeight="1" x14ac:dyDescent="0.25">
      <c r="B825" s="2"/>
      <c r="C825" s="2"/>
    </row>
    <row r="826" spans="2:3" ht="15.75" customHeight="1" x14ac:dyDescent="0.25">
      <c r="B826" s="2"/>
      <c r="C826" s="2"/>
    </row>
    <row r="827" spans="2:3" ht="15.75" customHeight="1" x14ac:dyDescent="0.25">
      <c r="B827" s="2"/>
      <c r="C827" s="2"/>
    </row>
    <row r="828" spans="2:3" ht="15.75" customHeight="1" x14ac:dyDescent="0.25">
      <c r="B828" s="2"/>
      <c r="C828" s="2"/>
    </row>
    <row r="829" spans="2:3" ht="15.75" customHeight="1" x14ac:dyDescent="0.25">
      <c r="B829" s="2"/>
      <c r="C829" s="2"/>
    </row>
    <row r="830" spans="2:3" ht="15.75" customHeight="1" x14ac:dyDescent="0.25">
      <c r="B830" s="2"/>
      <c r="C830" s="2"/>
    </row>
    <row r="831" spans="2:3" ht="15.75" customHeight="1" x14ac:dyDescent="0.25">
      <c r="B831" s="2"/>
      <c r="C831" s="2"/>
    </row>
    <row r="832" spans="2:3" ht="15.75" customHeight="1" x14ac:dyDescent="0.25">
      <c r="B832" s="2"/>
      <c r="C832" s="2"/>
    </row>
    <row r="833" spans="2:3" ht="15.75" customHeight="1" x14ac:dyDescent="0.25">
      <c r="B833" s="2"/>
      <c r="C833" s="2"/>
    </row>
    <row r="834" spans="2:3" ht="15.75" customHeight="1" x14ac:dyDescent="0.25">
      <c r="B834" s="2"/>
      <c r="C834" s="2"/>
    </row>
    <row r="835" spans="2:3" ht="15.75" customHeight="1" x14ac:dyDescent="0.25">
      <c r="B835" s="2"/>
      <c r="C835" s="2"/>
    </row>
    <row r="836" spans="2:3" ht="15.75" customHeight="1" x14ac:dyDescent="0.25">
      <c r="B836" s="2"/>
      <c r="C836" s="2"/>
    </row>
    <row r="837" spans="2:3" ht="15.75" customHeight="1" x14ac:dyDescent="0.25">
      <c r="B837" s="2"/>
      <c r="C837" s="2"/>
    </row>
    <row r="838" spans="2:3" ht="15.75" customHeight="1" x14ac:dyDescent="0.25">
      <c r="B838" s="2"/>
      <c r="C838" s="2"/>
    </row>
    <row r="839" spans="2:3" ht="15.75" customHeight="1" x14ac:dyDescent="0.25">
      <c r="B839" s="2"/>
      <c r="C839" s="2"/>
    </row>
    <row r="840" spans="2:3" ht="15.75" customHeight="1" x14ac:dyDescent="0.25">
      <c r="B840" s="2"/>
      <c r="C840" s="2"/>
    </row>
    <row r="841" spans="2:3" ht="15.75" customHeight="1" x14ac:dyDescent="0.25">
      <c r="B841" s="2"/>
      <c r="C841" s="2"/>
    </row>
    <row r="842" spans="2:3" ht="15.75" customHeight="1" x14ac:dyDescent="0.25">
      <c r="B842" s="2"/>
      <c r="C842" s="2"/>
    </row>
    <row r="843" spans="2:3" ht="15.75" customHeight="1" x14ac:dyDescent="0.25">
      <c r="B843" s="2"/>
      <c r="C843" s="2"/>
    </row>
    <row r="844" spans="2:3" ht="15.75" customHeight="1" x14ac:dyDescent="0.25">
      <c r="B844" s="2"/>
      <c r="C844" s="2"/>
    </row>
    <row r="845" spans="2:3" ht="15.75" customHeight="1" x14ac:dyDescent="0.25">
      <c r="B845" s="2"/>
      <c r="C845" s="2"/>
    </row>
    <row r="846" spans="2:3" ht="15.75" customHeight="1" x14ac:dyDescent="0.25">
      <c r="B846" s="2"/>
      <c r="C846" s="2"/>
    </row>
    <row r="847" spans="2:3" ht="15.75" customHeight="1" x14ac:dyDescent="0.25">
      <c r="B847" s="2"/>
      <c r="C847" s="2"/>
    </row>
    <row r="848" spans="2:3" ht="15.75" customHeight="1" x14ac:dyDescent="0.25">
      <c r="B848" s="2"/>
      <c r="C848" s="2"/>
    </row>
    <row r="849" spans="2:3" ht="15.75" customHeight="1" x14ac:dyDescent="0.25">
      <c r="B849" s="2"/>
      <c r="C849" s="2"/>
    </row>
    <row r="850" spans="2:3" ht="15.75" customHeight="1" x14ac:dyDescent="0.25">
      <c r="B850" s="2"/>
      <c r="C850" s="2"/>
    </row>
    <row r="851" spans="2:3" ht="15.75" customHeight="1" x14ac:dyDescent="0.25">
      <c r="B851" s="2"/>
      <c r="C851" s="2"/>
    </row>
    <row r="852" spans="2:3" ht="15.75" customHeight="1" x14ac:dyDescent="0.25">
      <c r="B852" s="2"/>
      <c r="C852" s="2"/>
    </row>
    <row r="853" spans="2:3" ht="15.75" customHeight="1" x14ac:dyDescent="0.25">
      <c r="B853" s="2"/>
      <c r="C853" s="2"/>
    </row>
    <row r="854" spans="2:3" ht="15.75" customHeight="1" x14ac:dyDescent="0.25">
      <c r="B854" s="2"/>
      <c r="C854" s="2"/>
    </row>
    <row r="855" spans="2:3" ht="15.75" customHeight="1" x14ac:dyDescent="0.25">
      <c r="B855" s="2"/>
      <c r="C855" s="2"/>
    </row>
    <row r="856" spans="2:3" ht="15.75" customHeight="1" x14ac:dyDescent="0.25">
      <c r="B856" s="2"/>
      <c r="C856" s="2"/>
    </row>
    <row r="857" spans="2:3" ht="15.75" customHeight="1" x14ac:dyDescent="0.25">
      <c r="B857" s="2"/>
      <c r="C857" s="2"/>
    </row>
    <row r="858" spans="2:3" ht="15.75" customHeight="1" x14ac:dyDescent="0.25">
      <c r="B858" s="2"/>
      <c r="C858" s="2"/>
    </row>
    <row r="859" spans="2:3" ht="15.75" customHeight="1" x14ac:dyDescent="0.25">
      <c r="B859" s="2"/>
      <c r="C859" s="2"/>
    </row>
    <row r="860" spans="2:3" ht="15.75" customHeight="1" x14ac:dyDescent="0.25">
      <c r="B860" s="2"/>
      <c r="C860" s="2"/>
    </row>
    <row r="861" spans="2:3" ht="15.75" customHeight="1" x14ac:dyDescent="0.25">
      <c r="B861" s="2"/>
      <c r="C861" s="2"/>
    </row>
    <row r="862" spans="2:3" ht="15.75" customHeight="1" x14ac:dyDescent="0.25">
      <c r="B862" s="2"/>
      <c r="C862" s="2"/>
    </row>
    <row r="863" spans="2:3" ht="15.75" customHeight="1" x14ac:dyDescent="0.25">
      <c r="B863" s="2"/>
      <c r="C863" s="2"/>
    </row>
    <row r="864" spans="2:3" ht="15.75" customHeight="1" x14ac:dyDescent="0.25">
      <c r="B864" s="2"/>
      <c r="C864" s="2"/>
    </row>
    <row r="865" spans="2:3" ht="15.75" customHeight="1" x14ac:dyDescent="0.25">
      <c r="B865" s="2"/>
      <c r="C865" s="2"/>
    </row>
    <row r="866" spans="2:3" ht="15.75" customHeight="1" x14ac:dyDescent="0.25">
      <c r="B866" s="2"/>
      <c r="C866" s="2"/>
    </row>
    <row r="867" spans="2:3" ht="15.75" customHeight="1" x14ac:dyDescent="0.25">
      <c r="B867" s="2"/>
      <c r="C867" s="2"/>
    </row>
    <row r="868" spans="2:3" ht="15.75" customHeight="1" x14ac:dyDescent="0.25">
      <c r="B868" s="2"/>
      <c r="C868" s="2"/>
    </row>
  </sheetData>
  <mergeCells count="43">
    <mergeCell ref="B41:G41"/>
    <mergeCell ref="B43:H43"/>
    <mergeCell ref="B33:C33"/>
    <mergeCell ref="B54:H54"/>
    <mergeCell ref="B44:G44"/>
    <mergeCell ref="B45:G45"/>
    <mergeCell ref="B47:G47"/>
    <mergeCell ref="B48:G48"/>
    <mergeCell ref="B49:G49"/>
    <mergeCell ref="B51:G51"/>
    <mergeCell ref="B53:G53"/>
    <mergeCell ref="B28:C28"/>
    <mergeCell ref="B29:C29"/>
    <mergeCell ref="B30:C30"/>
    <mergeCell ref="B31:C31"/>
    <mergeCell ref="B39:G39"/>
    <mergeCell ref="B32:C32"/>
    <mergeCell ref="B34:G34"/>
    <mergeCell ref="B35:G35"/>
    <mergeCell ref="B37:H37"/>
    <mergeCell ref="B38:G38"/>
    <mergeCell ref="G12:G13"/>
    <mergeCell ref="H12:H13"/>
    <mergeCell ref="B40:G40"/>
    <mergeCell ref="B10:H10"/>
    <mergeCell ref="B7:F7"/>
    <mergeCell ref="B26:C26"/>
    <mergeCell ref="B11:C12"/>
    <mergeCell ref="D12:D13"/>
    <mergeCell ref="E12:E13"/>
    <mergeCell ref="F12:F13"/>
    <mergeCell ref="B19:G19"/>
    <mergeCell ref="B20:G20"/>
    <mergeCell ref="B21:G21"/>
    <mergeCell ref="B23:C24"/>
    <mergeCell ref="B25:C25"/>
    <mergeCell ref="B27:C27"/>
    <mergeCell ref="B2:E2"/>
    <mergeCell ref="F2:H5"/>
    <mergeCell ref="B3:E3"/>
    <mergeCell ref="B4:E4"/>
    <mergeCell ref="B6:C6"/>
    <mergeCell ref="D6:H6"/>
  </mergeCells>
  <printOptions horizontalCentered="1"/>
  <pageMargins left="0.51181102362204722" right="0.51181102362204722" top="0.94488188976377963" bottom="0.94488188976377963" header="0.39370078740157483" footer="0.39370078740157483"/>
  <pageSetup paperSize="9" scale="57" fitToHeight="0" orientation="portrait" r:id="rId1"/>
  <headerFooter>
    <oddHeader>&amp;L&amp;F&amp;R&amp;A</oddHeader>
    <oddFooter>&amp;R&amp;P</oddFooter>
  </headerFooter>
  <rowBreaks count="1" manualBreakCount="1">
    <brk id="42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PPTO INTERVENTORIA</vt:lpstr>
      <vt:lpstr>Anexo oferta economica Interven</vt:lpstr>
      <vt:lpstr>'Anexo oferta economica Interven'!Área_de_impresión</vt:lpstr>
      <vt:lpstr>'PPTO INTERVENTORIA'!Área_de_impresión</vt:lpstr>
      <vt:lpstr>'Anexo oferta economica Interven'!PLAZO</vt:lpstr>
      <vt:lpstr>PLAZO</vt:lpstr>
      <vt:lpstr>PLAZO_CIE</vt:lpstr>
      <vt:lpstr>PLAZO_CONS</vt:lpstr>
      <vt:lpstr>PLAZO_DIS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Karen Milena Portillo</cp:lastModifiedBy>
  <cp:lastPrinted>2025-12-07T00:58:47Z</cp:lastPrinted>
  <dcterms:created xsi:type="dcterms:W3CDTF">2021-11-17T20:25:27Z</dcterms:created>
  <dcterms:modified xsi:type="dcterms:W3CDTF">2026-01-13T13:26:55Z</dcterms:modified>
</cp:coreProperties>
</file>